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S\Actuals\"/>
    </mc:Choice>
  </mc:AlternateContent>
  <xr:revisionPtr revIDLastSave="0" documentId="13_ncr:1_{490C8AD3-A8A5-489D-9072-A6974E443A20}" xr6:coauthVersionLast="47" xr6:coauthVersionMax="47" xr10:uidLastSave="{00000000-0000-0000-0000-000000000000}"/>
  <bookViews>
    <workbookView xWindow="-120" yWindow="-120" windowWidth="29040" windowHeight="15720" tabRatio="732" firstSheet="13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'BOR-2'!$A$1:$E$48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Rev'!$A$1:$G$70</definedName>
    <definedName name="_xlnm.Print_Area" localSheetId="20">'BOR-4'!$A$1:$E$326</definedName>
    <definedName name="_xlnm.Print_Area" localSheetId="22">'BOR-5A'!$A$1:$H$37</definedName>
    <definedName name="_xlnm.Print_Area" localSheetId="23">'BOR-6'!$A$1:$D$16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7" i="31" l="1"/>
  <c r="C11" i="30"/>
  <c r="C9" i="30"/>
  <c r="C8" i="30"/>
  <c r="C7" i="30"/>
  <c r="C69" i="31"/>
  <c r="C68" i="31"/>
  <c r="C55" i="31"/>
  <c r="C66" i="31"/>
  <c r="C65" i="31"/>
  <c r="C64" i="31"/>
  <c r="C63" i="31"/>
  <c r="C62" i="31"/>
  <c r="C61" i="31"/>
  <c r="C60" i="31"/>
  <c r="C52" i="31"/>
  <c r="C51" i="31"/>
  <c r="C50" i="31"/>
  <c r="G39" i="31"/>
  <c r="G38" i="31"/>
  <c r="G36" i="31"/>
  <c r="G35" i="31"/>
  <c r="G34" i="31"/>
  <c r="G33" i="31"/>
  <c r="G32" i="31"/>
  <c r="G31" i="31"/>
  <c r="G30" i="31"/>
  <c r="G29" i="31"/>
  <c r="C35" i="31"/>
  <c r="C34" i="31"/>
  <c r="C33" i="31"/>
  <c r="C32" i="31"/>
  <c r="C30" i="31"/>
  <c r="C29" i="31"/>
  <c r="B154" i="18"/>
  <c r="C66" i="27"/>
  <c r="C314" i="18"/>
  <c r="B312" i="18"/>
  <c r="B308" i="18"/>
  <c r="E42" i="14"/>
  <c r="B59" i="27"/>
  <c r="F32" i="7" l="1"/>
  <c r="H7" i="1" l="1"/>
  <c r="F7" i="1"/>
  <c r="B90" i="14" l="1"/>
  <c r="F44" i="8"/>
  <c r="H44" i="8"/>
  <c r="G44" i="8"/>
  <c r="B11" i="28" l="1"/>
  <c r="B12" i="28" l="1"/>
  <c r="B40" i="28" l="1"/>
  <c r="E73" i="31"/>
  <c r="H72" i="31"/>
  <c r="H73" i="31" s="1"/>
  <c r="F72" i="31"/>
  <c r="F73" i="31" s="1"/>
  <c r="E72" i="31"/>
  <c r="D72" i="31"/>
  <c r="B72" i="31"/>
  <c r="C72" i="31" s="1"/>
  <c r="H39" i="31"/>
  <c r="F39" i="31"/>
  <c r="E39" i="31"/>
  <c r="D39" i="31"/>
  <c r="B39" i="31"/>
  <c r="B73" i="31" s="1"/>
  <c r="C39" i="31" l="1"/>
  <c r="D73" i="31"/>
  <c r="C73" i="31" s="1"/>
  <c r="G73" i="31"/>
  <c r="G72" i="31"/>
  <c r="G11" i="30" l="1"/>
  <c r="G10" i="30"/>
  <c r="G9" i="30"/>
  <c r="G8" i="30"/>
  <c r="G7" i="30"/>
  <c r="B33" i="28"/>
  <c r="B24" i="28" s="1"/>
  <c r="G69" i="27" l="1"/>
  <c r="G68" i="27"/>
  <c r="G67" i="27"/>
  <c r="G66" i="27"/>
  <c r="G65" i="27"/>
  <c r="G64" i="27"/>
  <c r="G51" i="27"/>
  <c r="G59" i="27"/>
  <c r="F59" i="27"/>
  <c r="E59" i="27"/>
  <c r="D59" i="27"/>
  <c r="C59" i="27"/>
  <c r="D70" i="27" l="1"/>
  <c r="C70" i="27"/>
  <c r="B70" i="27"/>
  <c r="F70" i="27"/>
  <c r="E69" i="27"/>
  <c r="E68" i="27"/>
  <c r="E67" i="27"/>
  <c r="E66" i="27"/>
  <c r="E65" i="27"/>
  <c r="E64" i="27"/>
  <c r="E70" i="27" l="1"/>
  <c r="G70" i="27"/>
  <c r="J19" i="1" l="1"/>
  <c r="J10" i="1"/>
  <c r="H19" i="1"/>
  <c r="H20" i="1" s="1"/>
  <c r="H10" i="1"/>
  <c r="H24" i="1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M74" i="17" l="1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25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D62" i="17"/>
  <c r="B62" i="17"/>
  <c r="J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I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F36" i="27"/>
  <c r="G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50" i="27"/>
  <c r="F50" i="27"/>
  <c r="G45" i="27"/>
  <c r="F45" i="27"/>
  <c r="G29" i="27"/>
  <c r="F29" i="27"/>
  <c r="G24" i="27"/>
  <c r="F24" i="27"/>
  <c r="G17" i="27"/>
  <c r="F17" i="27"/>
  <c r="E50" i="27"/>
  <c r="D50" i="27"/>
  <c r="E45" i="27"/>
  <c r="D45" i="27"/>
  <c r="E29" i="27"/>
  <c r="D29" i="27"/>
  <c r="E24" i="27"/>
  <c r="D24" i="27"/>
  <c r="E17" i="27"/>
  <c r="D17" i="27"/>
  <c r="C45" i="27"/>
  <c r="C50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F81" i="17" s="1"/>
  <c r="C81" i="17" s="1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C267" i="18"/>
  <c r="C270" i="18" s="1"/>
  <c r="C276" i="18" s="1"/>
  <c r="D244" i="18"/>
  <c r="C175" i="18"/>
  <c r="G44" i="5"/>
  <c r="D153" i="18"/>
  <c r="D148" i="18" l="1"/>
  <c r="F44" i="7"/>
  <c r="B70" i="14" s="1"/>
  <c r="F44" i="4"/>
  <c r="B67" i="14" s="1"/>
  <c r="E84" i="18"/>
  <c r="I44" i="4"/>
  <c r="E35" i="18"/>
  <c r="E30" i="18"/>
  <c r="F80" i="17"/>
  <c r="C80" i="17" s="1"/>
  <c r="F65" i="17"/>
  <c r="C65" i="17" s="1"/>
  <c r="J18" i="22"/>
  <c r="D267" i="18"/>
  <c r="E267" i="18" s="1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B71" i="14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51" i="27" s="1"/>
  <c r="D61" i="16"/>
  <c r="F61" i="16" s="1"/>
  <c r="E61" i="16" s="1"/>
  <c r="D37" i="18"/>
  <c r="E37" i="18" s="1"/>
  <c r="J44" i="3"/>
  <c r="D66" i="14" s="1"/>
  <c r="G40" i="27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B314" i="18" s="1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1" i="14"/>
  <c r="E51" i="14" s="1"/>
  <c r="F51" i="14" s="1"/>
  <c r="I44" i="6"/>
  <c r="F44" i="10"/>
  <c r="B74" i="14" s="1"/>
  <c r="H44" i="11"/>
  <c r="I44" i="11"/>
  <c r="J16" i="26"/>
  <c r="H82" i="17"/>
  <c r="J44" i="7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I60" i="16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1" i="27"/>
  <c r="B23" i="18"/>
  <c r="E18" i="18"/>
  <c r="B254" i="18" l="1"/>
  <c r="D70" i="14"/>
  <c r="E105" i="18"/>
  <c r="E189" i="18"/>
  <c r="D41" i="18"/>
  <c r="E36" i="18"/>
  <c r="I28" i="17"/>
  <c r="M28" i="17"/>
  <c r="K30" i="17"/>
  <c r="E28" i="16"/>
  <c r="K29" i="16"/>
  <c r="M29" i="16"/>
  <c r="K20" i="16"/>
  <c r="M20" i="16"/>
  <c r="I13" i="16"/>
  <c r="E23" i="16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7" i="18"/>
  <c r="B19" i="18"/>
  <c r="B25" i="18" s="1"/>
  <c r="I18" i="17"/>
  <c r="E13" i="17"/>
  <c r="K25" i="17"/>
  <c r="I45" i="17"/>
  <c r="E24" i="16"/>
  <c r="E60" i="16"/>
  <c r="C13" i="16"/>
  <c r="I83" i="17"/>
  <c r="K66" i="17"/>
  <c r="C22" i="17"/>
  <c r="C16" i="16"/>
  <c r="C45" i="16"/>
  <c r="I61" i="16"/>
  <c r="E22" i="16"/>
  <c r="K27" i="17"/>
  <c r="C68" i="17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I49" i="17"/>
  <c r="F69" i="17"/>
  <c r="C69" i="17" s="1"/>
  <c r="E30" i="16"/>
  <c r="K55" i="17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F61" i="17"/>
  <c r="E61" i="17" s="1"/>
  <c r="D63" i="17"/>
  <c r="D75" i="17" s="1"/>
  <c r="D163" i="18"/>
  <c r="I30" i="16"/>
  <c r="E254" i="18" l="1"/>
  <c r="E70" i="14"/>
  <c r="F70" i="14" s="1"/>
  <c r="D25" i="18"/>
  <c r="E47" i="18"/>
  <c r="L47" i="16"/>
  <c r="I47" i="16" s="1"/>
  <c r="I70" i="17"/>
  <c r="D69" i="18"/>
  <c r="E138" i="18"/>
  <c r="J75" i="16"/>
  <c r="J84" i="16" s="1"/>
  <c r="M51" i="16" s="1"/>
  <c r="D75" i="16"/>
  <c r="D84" i="16" s="1"/>
  <c r="J75" i="17"/>
  <c r="C63" i="16"/>
  <c r="F75" i="16"/>
  <c r="F84" i="16" s="1"/>
  <c r="G13" i="16" s="1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F42" i="14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C47" i="17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E84" i="17" l="1"/>
  <c r="E75" i="17"/>
  <c r="M52" i="17"/>
  <c r="M51" i="17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C75" i="17"/>
  <c r="G50" i="17"/>
  <c r="G52" i="17"/>
  <c r="G51" i="17"/>
  <c r="E317" i="18"/>
  <c r="D323" i="18"/>
  <c r="E323" i="18" s="1"/>
  <c r="G75" i="17" l="1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  <c r="H62" i="17" l="1"/>
  <c r="L62" i="17" s="1"/>
  <c r="H62" i="16"/>
  <c r="L62" i="16" s="1"/>
  <c r="E21" i="15"/>
  <c r="D21" i="15"/>
  <c r="F33" i="27"/>
  <c r="F51" i="27" s="1"/>
  <c r="J20" i="1"/>
  <c r="J7" i="1" l="1"/>
  <c r="J102" i="1"/>
  <c r="J113" i="1" s="1"/>
  <c r="I62" i="16"/>
  <c r="K62" i="16"/>
  <c r="K62" i="17"/>
  <c r="I62" i="17"/>
  <c r="H57" i="16" l="1"/>
  <c r="D16" i="15"/>
  <c r="H57" i="17"/>
  <c r="D55" i="14"/>
  <c r="E16" i="15" l="1"/>
  <c r="E30" i="15" s="1"/>
  <c r="E38" i="15" s="1"/>
  <c r="D30" i="15"/>
  <c r="D38" i="15" s="1"/>
  <c r="D47" i="15" s="1"/>
  <c r="E47" i="15" s="1"/>
  <c r="E55" i="14"/>
  <c r="F55" i="14" s="1"/>
  <c r="D61" i="14"/>
  <c r="E61" i="14" s="1"/>
  <c r="F61" i="14" s="1"/>
  <c r="L57" i="17"/>
  <c r="H63" i="17"/>
  <c r="L57" i="16"/>
  <c r="H63" i="16"/>
  <c r="I57" i="16" l="1"/>
  <c r="K57" i="16"/>
  <c r="I57" i="17"/>
  <c r="K57" i="17"/>
  <c r="L63" i="17"/>
  <c r="I63" i="17" s="1"/>
  <c r="H75" i="16"/>
  <c r="L63" i="16"/>
  <c r="H75" i="17"/>
  <c r="L75" i="16" l="1"/>
  <c r="I75" i="16" s="1"/>
  <c r="K63" i="16"/>
  <c r="H84" i="17"/>
  <c r="I63" i="16"/>
  <c r="K63" i="17"/>
  <c r="L75" i="17"/>
  <c r="I75" i="17" s="1"/>
  <c r="H84" i="16"/>
  <c r="K75" i="17" l="1"/>
  <c r="L84" i="17"/>
  <c r="I84" i="17" s="1"/>
  <c r="K75" i="16"/>
  <c r="L84" i="16"/>
  <c r="M81" i="16" l="1"/>
  <c r="M60" i="16"/>
  <c r="M66" i="16"/>
  <c r="M43" i="16"/>
  <c r="M31" i="16"/>
  <c r="M24" i="16"/>
  <c r="M73" i="16"/>
  <c r="M58" i="16"/>
  <c r="M80" i="16"/>
  <c r="M65" i="16"/>
  <c r="M25" i="16"/>
  <c r="M84" i="16"/>
  <c r="M78" i="16"/>
  <c r="M82" i="16"/>
  <c r="K84" i="16"/>
  <c r="M69" i="16"/>
  <c r="M17" i="16"/>
  <c r="M55" i="16"/>
  <c r="M62" i="16"/>
  <c r="M23" i="16"/>
  <c r="M67" i="16"/>
  <c r="M72" i="16"/>
  <c r="M49" i="16"/>
  <c r="M59" i="16"/>
  <c r="M63" i="16"/>
  <c r="M68" i="16"/>
  <c r="M47" i="16"/>
  <c r="M22" i="16"/>
  <c r="M46" i="16"/>
  <c r="M13" i="16"/>
  <c r="M53" i="16"/>
  <c r="M15" i="16"/>
  <c r="M54" i="16"/>
  <c r="M70" i="16"/>
  <c r="M57" i="16"/>
  <c r="M18" i="16"/>
  <c r="M21" i="16"/>
  <c r="M16" i="16"/>
  <c r="M19" i="16"/>
  <c r="M77" i="16"/>
  <c r="M26" i="16"/>
  <c r="M45" i="16"/>
  <c r="M14" i="16"/>
  <c r="M64" i="16"/>
  <c r="M71" i="16"/>
  <c r="M75" i="16"/>
  <c r="M75" i="17"/>
  <c r="M84" i="17"/>
  <c r="M46" i="17"/>
  <c r="M17" i="17"/>
  <c r="M24" i="17"/>
  <c r="M66" i="17"/>
  <c r="M23" i="17"/>
  <c r="M54" i="17"/>
  <c r="M43" i="17"/>
  <c r="M69" i="17"/>
  <c r="M68" i="17"/>
  <c r="M80" i="17"/>
  <c r="M45" i="17"/>
  <c r="M81" i="17"/>
  <c r="M18" i="17"/>
  <c r="M60" i="17"/>
  <c r="M63" i="17"/>
  <c r="M13" i="17"/>
  <c r="M71" i="17"/>
  <c r="M59" i="17"/>
  <c r="M64" i="17"/>
  <c r="M53" i="17"/>
  <c r="M73" i="17"/>
  <c r="M58" i="17"/>
  <c r="M62" i="17"/>
  <c r="M82" i="17"/>
  <c r="M22" i="17"/>
  <c r="K84" i="17"/>
  <c r="M65" i="17"/>
  <c r="M26" i="17"/>
  <c r="M16" i="17"/>
  <c r="M14" i="17"/>
  <c r="M77" i="17"/>
  <c r="M72" i="17"/>
  <c r="M70" i="17"/>
  <c r="M67" i="17"/>
  <c r="M57" i="17"/>
  <c r="M55" i="17"/>
  <c r="M47" i="17"/>
  <c r="M78" i="17"/>
  <c r="M19" i="17"/>
  <c r="M49" i="17"/>
  <c r="M21" i="17"/>
  <c r="M31" i="17"/>
  <c r="M25" i="17"/>
  <c r="I84" i="16"/>
</calcChain>
</file>

<file path=xl/sharedStrings.xml><?xml version="1.0" encoding="utf-8"?>
<sst xmlns="http://schemas.openxmlformats.org/spreadsheetml/2006/main" count="2661" uniqueCount="623">
  <si>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</si>
  <si>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</si>
  <si>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</si>
  <si>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</si>
  <si>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</si>
  <si>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</si>
  <si>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</si>
  <si>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</si>
  <si>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</si>
  <si>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</si>
  <si>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</si>
  <si>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</si>
  <si>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</si>
  <si>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</si>
  <si>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</si>
  <si>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</si>
  <si>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</si>
  <si>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</si>
  <si>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</si>
  <si>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</si>
  <si>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</si>
  <si>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</si>
  <si>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</si>
  <si>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</si>
  <si>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</si>
  <si>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</si>
  <si>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</si>
  <si>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</si>
  <si>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</si>
  <si>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</si>
  <si>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</si>
  <si>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</si>
  <si>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</si>
  <si>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</si>
  <si>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</si>
  <si>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</si>
  <si>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</si>
  <si>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</si>
  <si>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</si>
  <si>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</si>
  <si>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</si>
  <si>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</si>
  <si>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</si>
  <si>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</si>
  <si>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</si>
  <si>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</si>
  <si>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</si>
  <si>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</si>
  <si>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</si>
  <si>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</si>
  <si>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</si>
  <si>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</si>
  <si>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</si>
  <si>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</si>
  <si>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</si>
  <si>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</si>
  <si>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</si>
  <si>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</si>
  <si>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</si>
  <si>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</si>
  <si>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</si>
  <si>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</si>
  <si>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</si>
  <si>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</si>
  <si>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</si>
  <si>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</si>
  <si>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</si>
  <si>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</si>
  <si>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</si>
  <si>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</si>
  <si>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</si>
  <si>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</si>
  <si>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</si>
  <si>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</si>
  <si>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</si>
  <si>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</si>
  <si>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</si>
  <si>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</si>
  <si>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</si>
  <si>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</si>
  <si>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</si>
  <si>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</si>
  <si>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</si>
  <si>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</si>
  <si>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</si>
  <si>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</si>
  <si>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</si>
  <si>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</si>
  <si>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</si>
  <si>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</si>
  <si>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</si>
  <si>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</si>
  <si>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</si>
  <si>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</si>
  <si>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</si>
  <si>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</si>
  <si>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</si>
  <si>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</si>
  <si>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</si>
  <si>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</si>
  <si>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</si>
  <si>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</si>
  <si>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</si>
  <si>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</si>
  <si>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</si>
  <si>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</si>
  <si>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</si>
  <si>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</si>
  <si>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</si>
  <si>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</si>
  <si>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</si>
  <si>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</si>
  <si>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</si>
  <si>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</si>
  <si>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</si>
  <si>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</si>
  <si>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</si>
  <si>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</si>
  <si>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</si>
  <si>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</si>
  <si>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</si>
  <si>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</si>
  <si>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</si>
  <si>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</si>
  <si>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</si>
  <si>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</si>
  <si>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</si>
  <si>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</si>
  <si>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</si>
  <si>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</si>
  <si>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</si>
  <si>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</si>
  <si>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</si>
  <si>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</si>
  <si>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</si>
  <si>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</si>
  <si>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</si>
  <si>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</si>
  <si>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</si>
  <si>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</si>
  <si>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</si>
  <si>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</si>
  <si>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</si>
  <si>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</si>
  <si>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</si>
  <si>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</si>
  <si>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</si>
  <si>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</si>
  <si>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</si>
  <si>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</si>
  <si>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</si>
  <si>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</si>
  <si>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</si>
  <si>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</si>
  <si>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</si>
  <si>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</si>
  <si>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</si>
  <si>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</si>
  <si>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</si>
  <si>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</si>
  <si>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</si>
  <si>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</si>
  <si>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</si>
  <si>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</si>
  <si>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</si>
  <si>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</si>
  <si>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</si>
  <si>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</si>
  <si>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</si>
  <si>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</si>
  <si>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</si>
  <si>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</si>
  <si>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</si>
  <si>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</si>
  <si>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</si>
  <si>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</si>
  <si>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</si>
  <si>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</si>
  <si>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</si>
  <si>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</si>
  <si>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</si>
  <si>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</si>
  <si>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</si>
  <si>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</si>
  <si>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</si>
  <si>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</si>
  <si>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</si>
  <si>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</si>
  <si>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</si>
  <si>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</si>
  <si>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</si>
  <si>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</si>
  <si>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</si>
  <si>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</si>
  <si>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</si>
  <si>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</si>
  <si>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</si>
  <si>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</si>
  <si>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</si>
  <si>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</si>
  <si>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</si>
  <si>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</si>
  <si>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</si>
  <si>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</si>
  <si>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</si>
  <si>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</si>
  <si>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</si>
  <si>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</si>
  <si>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</si>
  <si>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</si>
  <si>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</si>
  <si>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</si>
  <si>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</si>
  <si>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</si>
  <si>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</si>
  <si>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</si>
  <si>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</si>
  <si>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</si>
  <si>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</si>
  <si>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</si>
  <si>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</si>
  <si>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</si>
  <si>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</si>
  <si>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</si>
  <si>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</si>
  <si>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</si>
  <si>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</si>
  <si>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</si>
  <si>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</si>
  <si>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</si>
  <si>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</si>
  <si>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</si>
  <si>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</si>
  <si>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</si>
  <si>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</si>
  <si>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</si>
  <si>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</si>
  <si>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</si>
  <si>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</si>
  <si>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</si>
  <si>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</si>
  <si>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</si>
  <si>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</si>
  <si>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</si>
  <si>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</si>
  <si>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</si>
  <si>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</si>
  <si>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</si>
  <si>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</si>
  <si>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</si>
  <si>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</si>
  <si>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</si>
  <si>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</si>
  <si>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</si>
  <si>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</si>
  <si>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</si>
  <si>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</si>
  <si>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</si>
  <si>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</si>
  <si>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</si>
  <si>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</si>
  <si>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</si>
  <si>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</si>
  <si>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</si>
  <si>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</si>
  <si>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</si>
  <si>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</si>
  <si>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</si>
  <si>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</si>
  <si>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</si>
  <si>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</si>
  <si>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</si>
  <si>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</si>
  <si>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</si>
  <si>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</si>
  <si>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</si>
  <si>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</si>
  <si>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</si>
  <si>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</si>
  <si>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</si>
  <si>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</si>
  <si>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</si>
  <si>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</si>
  <si>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</si>
  <si>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</si>
  <si>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</si>
  <si>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</si>
  <si>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</si>
  <si>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</si>
  <si>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</si>
  <si>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</si>
  <si>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</si>
  <si>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</si>
  <si>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</si>
  <si>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</si>
  <si>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</si>
  <si>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</si>
  <si>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</si>
  <si>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</si>
  <si>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</si>
  <si>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</si>
  <si>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</si>
  <si>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</si>
  <si>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</si>
  <si>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</si>
  <si>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</si>
  <si>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</si>
  <si>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</si>
  <si>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</si>
  <si>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</si>
  <si>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</si>
  <si>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</si>
  <si>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</si>
  <si>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</si>
  <si>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</si>
  <si>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</si>
  <si>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</si>
  <si>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</si>
  <si>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</si>
  <si>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</si>
  <si>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</si>
  <si>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</si>
  <si>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</si>
  <si>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</si>
  <si>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</si>
  <si>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</si>
  <si>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</si>
  <si>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</si>
  <si>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</si>
  <si>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</si>
  <si>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</si>
  <si>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</si>
  <si>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</si>
  <si>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</si>
  <si>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</si>
  <si>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</si>
  <si>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</si>
  <si>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</si>
  <si>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</si>
  <si>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</si>
  <si>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</si>
  <si>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</si>
  <si>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</si>
  <si>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</si>
  <si>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</si>
  <si>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</si>
  <si>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</si>
  <si>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</si>
  <si>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</si>
  <si>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</si>
  <si>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</si>
  <si>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</si>
  <si>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</si>
  <si>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</si>
  <si>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</si>
  <si>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</si>
  <si>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</si>
  <si>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</si>
  <si>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</si>
  <si>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</si>
  <si>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</si>
  <si>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</si>
  <si>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</si>
  <si>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</si>
  <si>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</si>
  <si>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</si>
  <si>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</si>
  <si>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</si>
  <si>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</si>
  <si>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</si>
  <si>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</si>
  <si>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</si>
  <si>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</si>
  <si>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</si>
  <si>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</si>
  <si>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</si>
  <si>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</si>
  <si>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</si>
  <si>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</si>
  <si>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</si>
  <si>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</si>
  <si>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</si>
  <si>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</si>
  <si>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</si>
  <si>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</si>
  <si>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</si>
  <si>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</si>
  <si>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</si>
  <si>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</si>
  <si>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</si>
  <si>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</si>
  <si>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</si>
  <si>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</si>
  <si>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</si>
  <si>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</si>
  <si>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</si>
  <si>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</si>
  <si>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</si>
  <si>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</si>
  <si>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</si>
  <si>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</si>
  <si>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</si>
  <si>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</si>
  <si>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</si>
  <si>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</si>
  <si>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</si>
  <si>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</si>
  <si>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</si>
  <si>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</si>
  <si>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</si>
  <si>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</si>
  <si>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</si>
  <si>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</si>
  <si>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</si>
  <si>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</si>
  <si>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</si>
  <si>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</si>
  <si>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</si>
  <si>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</si>
  <si>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</si>
  <si>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</si>
  <si>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</si>
  <si>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</si>
  <si>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</si>
  <si>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</si>
  <si>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</si>
  <si>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</si>
  <si>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</si>
  <si>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</si>
  <si>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</si>
  <si>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</si>
  <si>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</si>
  <si>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</si>
  <si>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</si>
  <si>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</si>
  <si>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</si>
  <si>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</si>
  <si>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</si>
  <si>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</si>
  <si>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</si>
  <si>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</si>
  <si>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</si>
  <si>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</si>
  <si>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</si>
  <si>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</si>
  <si>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</si>
  <si>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</si>
  <si>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</si>
  <si>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</si>
  <si>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</si>
  <si>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</si>
  <si>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</si>
  <si>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</si>
  <si>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</si>
  <si>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</si>
  <si>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</si>
  <si>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</si>
  <si>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</si>
  <si>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</si>
  <si>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</si>
  <si>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</si>
  <si>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</si>
  <si>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</si>
  <si>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</si>
  <si>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</si>
  <si>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</si>
  <si>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</si>
  <si>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</si>
  <si>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</si>
  <si>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</si>
  <si>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</si>
  <si>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</si>
  <si>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</si>
  <si>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</si>
  <si>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</si>
  <si>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</si>
  <si>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</si>
  <si>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</si>
  <si>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</si>
  <si>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</si>
  <si>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</si>
  <si>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</si>
  <si>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</si>
  <si>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</si>
  <si>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</si>
  <si>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</si>
  <si>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</si>
  <si>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</si>
  <si>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</si>
  <si>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</si>
  <si>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</si>
  <si>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</si>
  <si>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</si>
  <si>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</si>
  <si>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</si>
  <si>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</si>
  <si>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</si>
  <si>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</si>
  <si>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</si>
  <si>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</si>
  <si>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</si>
  <si>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</si>
  <si>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</si>
  <si>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</si>
  <si>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</si>
  <si>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</si>
  <si>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</si>
  <si>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</si>
  <si>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Others (List - Use continuation sheet if necessary.)</t>
  </si>
  <si>
    <t>Other Tuition &amp; Fee Exemptions</t>
  </si>
  <si>
    <t xml:space="preserve">     Faculty Dependents</t>
  </si>
  <si>
    <t>Non-Resident Tuition and Fee Exemptions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</si>
  <si>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</si>
  <si>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</si>
  <si>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</si>
  <si>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</si>
  <si>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</si>
  <si>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</si>
  <si>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</si>
  <si>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</si>
  <si>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</si>
  <si>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</si>
  <si>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</si>
  <si>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</si>
  <si>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</si>
  <si>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</si>
  <si>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</si>
  <si>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</si>
  <si>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</si>
  <si>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</si>
  <si>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</si>
  <si>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</si>
  <si>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</si>
  <si>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</si>
  <si>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</si>
  <si>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</si>
  <si>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</si>
  <si>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</si>
  <si>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</si>
  <si>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</si>
  <si>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</si>
  <si>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</si>
  <si>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</si>
  <si>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</si>
  <si>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</si>
  <si>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</si>
  <si>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</si>
  <si>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</si>
  <si>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</si>
  <si>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</si>
  <si>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</si>
  <si>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</si>
  <si>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</si>
  <si>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</si>
  <si>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</si>
  <si>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</si>
  <si>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</si>
  <si>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</si>
  <si>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</si>
  <si>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</si>
  <si>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</si>
  <si>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</si>
  <si>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</si>
  <si>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</si>
  <si>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</si>
  <si>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</si>
  <si>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</si>
  <si>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</si>
  <si>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</si>
  <si>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</si>
  <si>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</si>
  <si>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LSU Health Shreveport</t>
  </si>
  <si>
    <t>19-600-400</t>
  </si>
  <si>
    <t xml:space="preserve">   1. Student Stick Fee</t>
  </si>
  <si>
    <t xml:space="preserve">   2. Diploma Fee</t>
  </si>
  <si>
    <t xml:space="preserve">   1. U. S. Dept of Agriculture</t>
  </si>
  <si>
    <t xml:space="preserve">   2. U.S. Dept of Defense</t>
  </si>
  <si>
    <t xml:space="preserve">   3. National Science Foundation</t>
  </si>
  <si>
    <t xml:space="preserve">   4. U.S. Dept of Veterans Affairs</t>
  </si>
  <si>
    <t xml:space="preserve">   5. U.S. Dept of Education</t>
  </si>
  <si>
    <t xml:space="preserve">   6. U.S. Dept of Health and Human Services</t>
  </si>
  <si>
    <t xml:space="preserve">   1. Misc. Rev. (Other Med. Sch. Misc)</t>
  </si>
  <si>
    <t xml:space="preserve">   2. Library Services</t>
  </si>
  <si>
    <t xml:space="preserve">   3. Investment Income</t>
  </si>
  <si>
    <t xml:space="preserve">   4. Self Generated - Appropriated Budget</t>
  </si>
  <si>
    <t xml:space="preserve">   5. F &amp; A Cost Recovery</t>
  </si>
  <si>
    <t>Retiree Health/ Life EACMC</t>
  </si>
  <si>
    <t>Retiree Health/ Life HPLMC</t>
  </si>
  <si>
    <t>Miscellaneous</t>
  </si>
  <si>
    <t xml:space="preserve">  Operating Costs  HPLMC</t>
  </si>
  <si>
    <t>LSUHSC-S Cultural Disadvantage</t>
  </si>
  <si>
    <t>Hardship Waivers AH Tuition (14:3351)</t>
  </si>
  <si>
    <t>Ethical Racial Tuition Waiver AH</t>
  </si>
  <si>
    <t>MS HB152 (Act377) Need-Based Grant</t>
  </si>
  <si>
    <t>MS Disadvantage Backgroung Tuition Waiver</t>
  </si>
  <si>
    <t xml:space="preserve">    Academic AH NR Fee Waiver</t>
  </si>
  <si>
    <t xml:space="preserve">    Academic MS NR Fee Waiver</t>
  </si>
  <si>
    <t xml:space="preserve">       Graduate School Fee Exemption</t>
  </si>
  <si>
    <t xml:space="preserve">       MD PhD Fee Exemption</t>
  </si>
  <si>
    <t xml:space="preserve">   LSUHSC-S Cultural Diversity Disadantage Award</t>
  </si>
  <si>
    <t xml:space="preserve">     Board of Supervisor Scholarship</t>
  </si>
  <si>
    <t xml:space="preserve">     Centennial Honor Award</t>
  </si>
  <si>
    <t xml:space="preserve">     Honor Award</t>
  </si>
  <si>
    <t xml:space="preserve">     Allied Health PT Academic Achievement Scholarship</t>
  </si>
  <si>
    <t xml:space="preserve">     Institutional Scholarship - Allied Health</t>
  </si>
  <si>
    <t xml:space="preserve">     Institutional Scholarship - Medical School</t>
  </si>
  <si>
    <t xml:space="preserve">     Institutional Scholarship - Medical School White Coat Merit - R</t>
  </si>
  <si>
    <t xml:space="preserve">     Institutional Scholarship - Medical School White Coat Merit - NR</t>
  </si>
  <si>
    <t xml:space="preserve">     Institutional Scholarship - Graduate School</t>
  </si>
  <si>
    <t xml:space="preserve">    Hardship Waivers  AH Tuition (17:3351)</t>
  </si>
  <si>
    <t xml:space="preserve">    Hardship Waivers GS Tuition (17:3351) </t>
  </si>
  <si>
    <t xml:space="preserve">      MS HB152 (Act377) Need-based Grant</t>
  </si>
  <si>
    <t xml:space="preserve">      Mandated Fee Waiver GS (Act664)</t>
  </si>
  <si>
    <t xml:space="preserve">     Others (List - Use continuation sheet if necessary.) </t>
  </si>
  <si>
    <t xml:space="preserve">       MS Excellence Tuition Waiver</t>
  </si>
  <si>
    <t xml:space="preserve">      AH Ethnic Racial Tuition Waiver</t>
  </si>
  <si>
    <t xml:space="preserve">      MS Ethnic Racial Tuition Waiver</t>
  </si>
  <si>
    <t xml:space="preserve">      MS Disadvantage Backgroung Tuition Waiver</t>
  </si>
  <si>
    <t xml:space="preserve">      OMFS Tuition Waiver</t>
  </si>
  <si>
    <t>**Additional Required Costs:</t>
  </si>
  <si>
    <t>Poison Control Center (State Service)</t>
  </si>
  <si>
    <t>Rent/Maint (Biomedical Research Foundation Bldg)</t>
  </si>
  <si>
    <t xml:space="preserve">     Faculty/Staff (PM-12)  Fee Exempt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</si>
</sst>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&quot;$&quot;#,##0.00"/>
    <numFmt numFmtId="172" formatCode="[$$-409]#,##0.0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4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6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7" xfId="0" applyNumberFormat="1" applyFont="1" applyBorder="1"/>
    <xf numFmtId="166" fontId="2" fillId="0" borderId="116" xfId="0" applyNumberFormat="1" applyFont="1" applyBorder="1"/>
    <xf numFmtId="165" fontId="4" fillId="0" borderId="138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39" xfId="0" applyNumberFormat="1" applyFont="1" applyBorder="1"/>
    <xf numFmtId="165" fontId="4" fillId="0" borderId="140" xfId="0" applyNumberFormat="1" applyFont="1" applyBorder="1"/>
    <xf numFmtId="166" fontId="2" fillId="0" borderId="109" xfId="0" applyNumberFormat="1" applyFont="1" applyBorder="1"/>
    <xf numFmtId="0" fontId="2" fillId="0" borderId="141" xfId="0" applyFont="1" applyBorder="1"/>
    <xf numFmtId="0" fontId="2" fillId="0" borderId="129" xfId="0" applyFont="1" applyBorder="1"/>
    <xf numFmtId="166" fontId="2" fillId="0" borderId="143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0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4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5" xfId="0" applyFont="1" applyBorder="1"/>
    <xf numFmtId="166" fontId="2" fillId="0" borderId="146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3" fillId="0" borderId="96" xfId="0" applyNumberFormat="1" applyFont="1" applyBorder="1"/>
    <xf numFmtId="166" fontId="2" fillId="0" borderId="149" xfId="0" applyNumberFormat="1" applyFont="1" applyBorder="1"/>
    <xf numFmtId="166" fontId="2" fillId="0" borderId="150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1" xfId="0" applyNumberFormat="1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5" fontId="5" fillId="0" borderId="154" xfId="0" applyNumberFormat="1" applyFont="1" applyBorder="1"/>
    <xf numFmtId="165" fontId="5" fillId="0" borderId="155" xfId="0" applyNumberFormat="1" applyFont="1" applyBorder="1"/>
    <xf numFmtId="165" fontId="5" fillId="0" borderId="135" xfId="0" applyNumberFormat="1" applyFont="1" applyBorder="1"/>
    <xf numFmtId="165" fontId="5" fillId="0" borderId="137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6" xfId="0" applyNumberFormat="1" applyFont="1" applyBorder="1" applyAlignment="1">
      <alignment horizontal="center"/>
    </xf>
    <xf numFmtId="0" fontId="2" fillId="0" borderId="157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8" xfId="0" applyNumberFormat="1" applyFont="1" applyBorder="1"/>
    <xf numFmtId="6" fontId="2" fillId="0" borderId="122" xfId="0" applyNumberFormat="1" applyFont="1" applyBorder="1"/>
    <xf numFmtId="6" fontId="2" fillId="0" borderId="159" xfId="0" applyNumberFormat="1" applyFont="1" applyBorder="1"/>
    <xf numFmtId="6" fontId="3" fillId="0" borderId="124" xfId="0" applyNumberFormat="1" applyFont="1" applyBorder="1"/>
    <xf numFmtId="6" fontId="3" fillId="0" borderId="158" xfId="0" applyNumberFormat="1" applyFont="1" applyBorder="1"/>
    <xf numFmtId="6" fontId="3" fillId="0" borderId="125" xfId="0" applyNumberFormat="1" applyFont="1" applyBorder="1"/>
    <xf numFmtId="6" fontId="3" fillId="0" borderId="142" xfId="0" applyNumberFormat="1" applyFont="1" applyBorder="1"/>
    <xf numFmtId="6" fontId="2" fillId="0" borderId="125" xfId="0" applyNumberFormat="1" applyFont="1" applyBorder="1"/>
    <xf numFmtId="6" fontId="2" fillId="0" borderId="160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3" xfId="0" applyNumberFormat="1" applyFont="1" applyBorder="1"/>
    <xf numFmtId="6" fontId="3" fillId="0" borderId="164" xfId="0" applyNumberFormat="1" applyFont="1" applyBorder="1" applyAlignment="1">
      <alignment horizontal="center"/>
    </xf>
    <xf numFmtId="6" fontId="3" fillId="0" borderId="165" xfId="0" applyNumberFormat="1" applyFont="1" applyBorder="1" applyAlignment="1">
      <alignment horizontal="center"/>
    </xf>
    <xf numFmtId="167" fontId="3" fillId="0" borderId="165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wrapText="1"/>
    </xf>
    <xf numFmtId="6" fontId="3" fillId="0" borderId="167" xfId="0" applyNumberFormat="1" applyFont="1" applyBorder="1" applyAlignment="1">
      <alignment horizontal="center" wrapText="1"/>
    </xf>
    <xf numFmtId="167" fontId="3" fillId="0" borderId="16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1" xfId="0" applyNumberFormat="1" applyFont="1" applyBorder="1"/>
    <xf numFmtId="6" fontId="2" fillId="0" borderId="164" xfId="0" applyNumberFormat="1" applyFont="1" applyBorder="1"/>
    <xf numFmtId="167" fontId="2" fillId="0" borderId="168" xfId="0" applyNumberFormat="1" applyFont="1" applyBorder="1"/>
    <xf numFmtId="167" fontId="2" fillId="0" borderId="164" xfId="0" applyNumberFormat="1" applyFont="1" applyBorder="1"/>
    <xf numFmtId="0" fontId="2" fillId="0" borderId="166" xfId="0" applyFont="1" applyBorder="1"/>
    <xf numFmtId="6" fontId="2" fillId="0" borderId="167" xfId="0" applyNumberFormat="1" applyFont="1" applyBorder="1"/>
    <xf numFmtId="167" fontId="2" fillId="0" borderId="169" xfId="0" applyNumberFormat="1" applyFont="1" applyBorder="1" applyAlignment="1">
      <alignment horizontal="right"/>
    </xf>
    <xf numFmtId="6" fontId="2" fillId="0" borderId="170" xfId="0" applyNumberFormat="1" applyFont="1" applyBorder="1"/>
    <xf numFmtId="0" fontId="2" fillId="0" borderId="164" xfId="0" applyFont="1" applyBorder="1"/>
    <xf numFmtId="6" fontId="2" fillId="0" borderId="168" xfId="0" applyNumberFormat="1" applyFont="1" applyBorder="1"/>
    <xf numFmtId="0" fontId="2" fillId="0" borderId="168" xfId="0" applyFont="1" applyBorder="1"/>
    <xf numFmtId="0" fontId="3" fillId="0" borderId="164" xfId="0" applyFont="1" applyBorder="1"/>
    <xf numFmtId="0" fontId="3" fillId="0" borderId="168" xfId="0" applyFont="1" applyBorder="1"/>
    <xf numFmtId="0" fontId="3" fillId="0" borderId="59" xfId="0" applyFont="1" applyBorder="1"/>
    <xf numFmtId="6" fontId="3" fillId="0" borderId="168" xfId="0" applyNumberFormat="1" applyFont="1" applyBorder="1"/>
    <xf numFmtId="167" fontId="3" fillId="0" borderId="169" xfId="0" applyNumberFormat="1" applyFont="1" applyBorder="1" applyAlignment="1">
      <alignment horizontal="right"/>
    </xf>
    <xf numFmtId="0" fontId="2" fillId="0" borderId="167" xfId="0" applyFont="1" applyBorder="1"/>
    <xf numFmtId="0" fontId="2" fillId="0" borderId="170" xfId="0" applyFont="1" applyBorder="1"/>
    <xf numFmtId="0" fontId="2" fillId="0" borderId="169" xfId="0" applyFont="1" applyBorder="1"/>
    <xf numFmtId="6" fontId="3" fillId="0" borderId="164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0" fontId="3" fillId="0" borderId="169" xfId="0" applyFont="1" applyBorder="1"/>
    <xf numFmtId="6" fontId="3" fillId="0" borderId="169" xfId="0" applyNumberFormat="1" applyFont="1" applyBorder="1"/>
    <xf numFmtId="167" fontId="2" fillId="0" borderId="164" xfId="0" applyNumberFormat="1" applyFont="1" applyBorder="1" applyAlignment="1">
      <alignment horizontal="right"/>
    </xf>
    <xf numFmtId="3" fontId="3" fillId="0" borderId="164" xfId="0" applyNumberFormat="1" applyFont="1" applyBorder="1"/>
    <xf numFmtId="3" fontId="2" fillId="0" borderId="168" xfId="0" applyNumberFormat="1" applyFont="1" applyBorder="1"/>
    <xf numFmtId="3" fontId="2" fillId="0" borderId="164" xfId="0" applyNumberFormat="1" applyFont="1" applyBorder="1"/>
    <xf numFmtId="3" fontId="3" fillId="0" borderId="168" xfId="0" applyNumberFormat="1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0" fontId="3" fillId="0" borderId="170" xfId="0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6" fontId="3" fillId="0" borderId="172" xfId="0" applyNumberFormat="1" applyFont="1" applyBorder="1"/>
    <xf numFmtId="167" fontId="3" fillId="0" borderId="172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9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7" xfId="2" applyFont="1" applyBorder="1"/>
    <xf numFmtId="0" fontId="3" fillId="0" borderId="96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79" xfId="2" applyFont="1" applyBorder="1" applyAlignment="1">
      <alignment horizontal="right"/>
    </xf>
    <xf numFmtId="0" fontId="3" fillId="0" borderId="180" xfId="2" applyFont="1" applyBorder="1" applyAlignment="1">
      <alignment horizontal="left"/>
    </xf>
    <xf numFmtId="0" fontId="3" fillId="0" borderId="181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4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0" xfId="2" applyNumberFormat="1" applyFont="1" applyBorder="1"/>
    <xf numFmtId="3" fontId="2" fillId="0" borderId="185" xfId="2" applyNumberFormat="1" applyFont="1" applyBorder="1"/>
    <xf numFmtId="3" fontId="2" fillId="0" borderId="114" xfId="2" applyNumberFormat="1" applyFont="1" applyBorder="1"/>
    <xf numFmtId="3" fontId="2" fillId="0" borderId="186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2" borderId="97" xfId="2" applyFont="1" applyFill="1" applyBorder="1" applyAlignment="1">
      <alignment horizontal="left"/>
    </xf>
    <xf numFmtId="0" fontId="2" fillId="2" borderId="97" xfId="2" applyFont="1" applyFill="1" applyBorder="1"/>
    <xf numFmtId="3" fontId="2" fillId="2" borderId="98" xfId="2" applyNumberFormat="1" applyFont="1" applyFill="1" applyBorder="1"/>
    <xf numFmtId="3" fontId="2" fillId="2" borderId="187" xfId="2" applyNumberFormat="1" applyFont="1" applyFill="1" applyBorder="1"/>
    <xf numFmtId="3" fontId="2" fillId="2" borderId="97" xfId="2" applyNumberFormat="1" applyFont="1" applyFill="1" applyBorder="1"/>
    <xf numFmtId="169" fontId="2" fillId="2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7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0" xfId="2" applyFont="1" applyBorder="1" applyAlignment="1">
      <alignment horizontal="left"/>
    </xf>
    <xf numFmtId="0" fontId="21" fillId="0" borderId="181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6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4" xfId="0" applyFont="1" applyBorder="1"/>
    <xf numFmtId="0" fontId="23" fillId="0" borderId="168" xfId="0" applyFont="1" applyBorder="1"/>
    <xf numFmtId="0" fontId="23" fillId="0" borderId="59" xfId="0" applyFont="1" applyBorder="1"/>
    <xf numFmtId="6" fontId="23" fillId="0" borderId="168" xfId="0" applyNumberFormat="1" applyFont="1" applyBorder="1"/>
    <xf numFmtId="6" fontId="23" fillId="0" borderId="170" xfId="0" applyNumberFormat="1" applyFont="1" applyBorder="1"/>
    <xf numFmtId="0" fontId="24" fillId="0" borderId="129" xfId="0" applyFont="1" applyBorder="1"/>
    <xf numFmtId="6" fontId="24" fillId="0" borderId="170" xfId="0" applyNumberFormat="1" applyFont="1" applyBorder="1"/>
    <xf numFmtId="167" fontId="24" fillId="0" borderId="169" xfId="0" applyNumberFormat="1" applyFont="1" applyBorder="1" applyAlignment="1">
      <alignment horizontal="right"/>
    </xf>
    <xf numFmtId="0" fontId="23" fillId="0" borderId="141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7" xfId="0" applyNumberFormat="1" applyFont="1" applyBorder="1"/>
    <xf numFmtId="166" fontId="23" fillId="0" borderId="89" xfId="0" applyNumberFormat="1" applyFont="1" applyBorder="1"/>
    <xf numFmtId="165" fontId="23" fillId="0" borderId="138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0" xfId="0" applyNumberFormat="1" applyFont="1" applyBorder="1"/>
    <xf numFmtId="165" fontId="23" fillId="0" borderId="97" xfId="0" applyNumberFormat="1" applyFont="1" applyBorder="1"/>
    <xf numFmtId="0" fontId="23" fillId="0" borderId="142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7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0" fontId="0" fillId="0" borderId="209" xfId="0" applyBorder="1" applyAlignment="1">
      <alignment horizontal="center"/>
    </xf>
    <xf numFmtId="0" fontId="0" fillId="0" borderId="210" xfId="0" applyBorder="1"/>
    <xf numFmtId="166" fontId="10" fillId="0" borderId="211" xfId="0" applyNumberFormat="1" applyFont="1" applyBorder="1"/>
    <xf numFmtId="166" fontId="10" fillId="0" borderId="51" xfId="0" applyNumberFormat="1" applyFont="1" applyBorder="1"/>
    <xf numFmtId="166" fontId="10" fillId="0" borderId="212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0" xfId="0" applyNumberFormat="1" applyFont="1" applyBorder="1"/>
    <xf numFmtId="165" fontId="2" fillId="0" borderId="137" xfId="0" applyNumberFormat="1" applyFont="1" applyBorder="1"/>
    <xf numFmtId="0" fontId="19" fillId="0" borderId="0" xfId="0" applyFont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8" fontId="0" fillId="0" borderId="0" xfId="0" applyNumberFormat="1"/>
    <xf numFmtId="8" fontId="10" fillId="0" borderId="0" xfId="0" applyNumberFormat="1" applyFont="1"/>
    <xf numFmtId="170" fontId="0" fillId="0" borderId="0" xfId="3" applyNumberFormat="1" applyFont="1" applyBorder="1"/>
    <xf numFmtId="170" fontId="10" fillId="0" borderId="0" xfId="3" applyNumberFormat="1" applyFont="1" applyBorder="1"/>
    <xf numFmtId="6" fontId="10" fillId="0" borderId="0" xfId="0" applyNumberFormat="1" applyFont="1"/>
    <xf numFmtId="0" fontId="2" fillId="0" borderId="124" xfId="0" quotePrefix="1" applyFont="1" applyBorder="1"/>
    <xf numFmtId="0" fontId="2" fillId="0" borderId="213" xfId="0" quotePrefix="1" applyFont="1" applyBorder="1"/>
    <xf numFmtId="0" fontId="2" fillId="0" borderId="142" xfId="0" quotePrefix="1" applyFont="1" applyBorder="1"/>
    <xf numFmtId="0" fontId="2" fillId="0" borderId="136" xfId="0" quotePrefix="1" applyFont="1" applyBorder="1"/>
    <xf numFmtId="171" fontId="2" fillId="0" borderId="0" xfId="0" applyNumberFormat="1" applyFont="1"/>
    <xf numFmtId="166" fontId="3" fillId="0" borderId="214" xfId="0" applyNumberFormat="1" applyFont="1" applyBorder="1"/>
    <xf numFmtId="44" fontId="9" fillId="0" borderId="0" xfId="1" applyFont="1" applyBorder="1"/>
    <xf numFmtId="44" fontId="10" fillId="0" borderId="0" xfId="0" applyNumberFormat="1" applyFont="1"/>
    <xf numFmtId="168" fontId="9" fillId="0" borderId="40" xfId="1" applyNumberFormat="1" applyFont="1" applyFill="1" applyBorder="1"/>
    <xf numFmtId="0" fontId="2" fillId="0" borderId="117" xfId="2" applyFont="1" applyBorder="1" applyAlignment="1">
      <alignment shrinkToFit="1"/>
    </xf>
    <xf numFmtId="0" fontId="2" fillId="0" borderId="117" xfId="2" applyFont="1" applyBorder="1"/>
    <xf numFmtId="169" fontId="2" fillId="0" borderId="117" xfId="2" applyNumberFormat="1" applyFont="1" applyBorder="1"/>
    <xf numFmtId="169" fontId="2" fillId="0" borderId="215" xfId="2" applyNumberFormat="1" applyFont="1" applyBorder="1"/>
    <xf numFmtId="3" fontId="2" fillId="0" borderId="111" xfId="2" applyNumberFormat="1" applyFont="1" applyBorder="1"/>
    <xf numFmtId="0" fontId="2" fillId="0" borderId="0" xfId="2" applyFont="1" applyAlignment="1">
      <alignment shrinkToFit="1"/>
    </xf>
    <xf numFmtId="169" fontId="2" fillId="0" borderId="0" xfId="2" applyNumberFormat="1" applyFont="1"/>
    <xf numFmtId="3" fontId="2" fillId="0" borderId="216" xfId="2" applyNumberFormat="1" applyFont="1" applyBorder="1"/>
    <xf numFmtId="169" fontId="2" fillId="0" borderId="217" xfId="2" applyNumberFormat="1" applyFont="1" applyBorder="1"/>
    <xf numFmtId="0" fontId="2" fillId="0" borderId="218" xfId="2" applyFont="1" applyBorder="1" applyAlignment="1">
      <alignment shrinkToFit="1"/>
    </xf>
    <xf numFmtId="0" fontId="2" fillId="0" borderId="219" xfId="2" applyFont="1" applyBorder="1"/>
    <xf numFmtId="169" fontId="2" fillId="0" borderId="219" xfId="2" applyNumberFormat="1" applyFont="1" applyBorder="1"/>
    <xf numFmtId="169" fontId="2" fillId="0" borderId="127" xfId="2" applyNumberFormat="1" applyFont="1" applyBorder="1"/>
    <xf numFmtId="3" fontId="2" fillId="0" borderId="126" xfId="2" applyNumberFormat="1" applyFont="1" applyBorder="1"/>
    <xf numFmtId="3" fontId="2" fillId="0" borderId="219" xfId="2" applyNumberFormat="1" applyFont="1" applyBorder="1"/>
    <xf numFmtId="169" fontId="2" fillId="0" borderId="218" xfId="2" applyNumberFormat="1" applyFont="1" applyBorder="1"/>
    <xf numFmtId="3" fontId="2" fillId="0" borderId="151" xfId="2" applyNumberFormat="1" applyFont="1" applyBorder="1"/>
    <xf numFmtId="0" fontId="2" fillId="0" borderId="220" xfId="2" applyFont="1" applyBorder="1" applyAlignment="1">
      <alignment vertical="top" shrinkToFit="1"/>
    </xf>
    <xf numFmtId="0" fontId="2" fillId="0" borderId="89" xfId="2" applyFont="1" applyBorder="1" applyAlignment="1">
      <alignment vertical="top" shrinkToFit="1"/>
    </xf>
    <xf numFmtId="0" fontId="2" fillId="0" borderId="96" xfId="2" applyFont="1" applyBorder="1" applyAlignment="1">
      <alignment vertical="top" shrinkToFit="1"/>
    </xf>
    <xf numFmtId="0" fontId="2" fillId="0" borderId="116" xfId="2" applyFont="1" applyBorder="1" applyAlignment="1">
      <alignment shrinkToFit="1"/>
    </xf>
    <xf numFmtId="0" fontId="2" fillId="0" borderId="116" xfId="2" applyFont="1" applyBorder="1"/>
    <xf numFmtId="169" fontId="2" fillId="0" borderId="116" xfId="2" applyNumberFormat="1" applyFont="1" applyBorder="1"/>
    <xf numFmtId="169" fontId="2" fillId="0" borderId="182" xfId="2" applyNumberFormat="1" applyFont="1" applyBorder="1"/>
    <xf numFmtId="3" fontId="2" fillId="0" borderId="1" xfId="2" applyNumberFormat="1" applyFont="1" applyBorder="1"/>
    <xf numFmtId="3" fontId="2" fillId="0" borderId="116" xfId="2" applyNumberFormat="1" applyFont="1" applyBorder="1"/>
    <xf numFmtId="169" fontId="2" fillId="0" borderId="110" xfId="2" applyNumberFormat="1" applyFont="1" applyBorder="1"/>
    <xf numFmtId="44" fontId="0" fillId="0" borderId="0" xfId="1" applyFont="1"/>
    <xf numFmtId="168" fontId="0" fillId="0" borderId="56" xfId="1" applyNumberFormat="1" applyFont="1" applyBorder="1"/>
    <xf numFmtId="10" fontId="2" fillId="0" borderId="0" xfId="2" applyNumberFormat="1" applyFont="1"/>
    <xf numFmtId="172" fontId="2" fillId="0" borderId="0" xfId="2" applyNumberFormat="1" applyFont="1"/>
    <xf numFmtId="169" fontId="2" fillId="0" borderId="8" xfId="2" applyNumberFormat="1" applyFont="1" applyBorder="1"/>
    <xf numFmtId="169" fontId="2" fillId="0" borderId="1" xfId="2" applyNumberFormat="1" applyFont="1" applyBorder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40"/>
  <sheetViews>
    <sheetView view="pageBreakPreview" zoomScale="60" zoomScaleNormal="100" workbookViewId="0">
      <selection activeCell="D104" sqref="D104"/>
    </sheetView>
  </sheetViews>
  <sheetFormatPr defaultRowHeight="15" x14ac:dyDescent="0.25"/>
  <cols>
    <col min="1" max="1" width="43.42578125" customWidth="1"/>
    <col min="2" max="2" width="22.140625" customWidth="1"/>
    <col min="5" max="5" width="14.28515625" bestFit="1" customWidth="1"/>
  </cols>
  <sheetData>
    <row r="1" spans="1:11" x14ac:dyDescent="0.25">
      <c r="A1" s="6" t="s">
        <v>540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19-600-400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59" t="s">
        <v>424</v>
      </c>
      <c r="B6" s="576">
        <v>7396767</v>
      </c>
    </row>
    <row r="7" spans="1:11" x14ac:dyDescent="0.25">
      <c r="A7" s="59" t="s">
        <v>443</v>
      </c>
      <c r="B7" s="576">
        <v>8941859</v>
      </c>
    </row>
    <row r="8" spans="1:11" ht="14.25" customHeight="1" x14ac:dyDescent="0.25">
      <c r="A8" s="59" t="s">
        <v>427</v>
      </c>
      <c r="B8" s="576">
        <v>2027789</v>
      </c>
    </row>
    <row r="9" spans="1:11" ht="14.25" customHeight="1" x14ac:dyDescent="0.25">
      <c r="A9" s="59" t="s">
        <v>446</v>
      </c>
      <c r="B9" s="576">
        <v>0</v>
      </c>
    </row>
    <row r="10" spans="1:11" x14ac:dyDescent="0.25">
      <c r="A10" s="59" t="s">
        <v>425</v>
      </c>
      <c r="B10" s="576">
        <v>14007047</v>
      </c>
    </row>
    <row r="11" spans="1:11" x14ac:dyDescent="0.25">
      <c r="A11" s="59" t="s">
        <v>426</v>
      </c>
      <c r="B11" s="576">
        <f>12050483+366295</f>
        <v>12416778</v>
      </c>
    </row>
    <row r="12" spans="1:11" x14ac:dyDescent="0.25">
      <c r="A12" s="59" t="s">
        <v>428</v>
      </c>
      <c r="B12" s="605">
        <f>5721975+477406+126814+41480</f>
        <v>6367675</v>
      </c>
    </row>
    <row r="13" spans="1:11" x14ac:dyDescent="0.25">
      <c r="A13" s="59" t="s">
        <v>429</v>
      </c>
      <c r="B13" s="54">
        <v>405273</v>
      </c>
    </row>
    <row r="14" spans="1:11" x14ac:dyDescent="0.25">
      <c r="A14" s="59" t="s">
        <v>430</v>
      </c>
      <c r="B14" s="54">
        <v>3098266</v>
      </c>
    </row>
    <row r="15" spans="1:11" x14ac:dyDescent="0.25">
      <c r="A15" s="59" t="s">
        <v>431</v>
      </c>
      <c r="B15" s="54">
        <v>34524</v>
      </c>
    </row>
    <row r="16" spans="1:11" x14ac:dyDescent="0.25">
      <c r="A16" s="59" t="s">
        <v>432</v>
      </c>
      <c r="B16" s="54">
        <v>2397</v>
      </c>
    </row>
    <row r="17" spans="1:5" x14ac:dyDescent="0.25">
      <c r="A17" s="59" t="s">
        <v>433</v>
      </c>
      <c r="B17" s="54"/>
      <c r="E17" s="61"/>
    </row>
    <row r="18" spans="1:5" x14ac:dyDescent="0.25">
      <c r="A18" s="59" t="s">
        <v>434</v>
      </c>
      <c r="B18" s="54"/>
    </row>
    <row r="19" spans="1:5" x14ac:dyDescent="0.25">
      <c r="A19" s="59" t="s">
        <v>435</v>
      </c>
      <c r="B19" s="54">
        <v>25000</v>
      </c>
    </row>
    <row r="20" spans="1:5" ht="15.75" customHeight="1" x14ac:dyDescent="0.25">
      <c r="A20" s="59" t="s">
        <v>436</v>
      </c>
      <c r="B20" s="576">
        <v>310000</v>
      </c>
    </row>
    <row r="21" spans="1:5" x14ac:dyDescent="0.25">
      <c r="A21" s="59" t="s">
        <v>437</v>
      </c>
      <c r="B21" s="54"/>
    </row>
    <row r="22" spans="1:5" x14ac:dyDescent="0.25">
      <c r="A22" s="59" t="s">
        <v>438</v>
      </c>
      <c r="B22" s="54"/>
    </row>
    <row r="23" spans="1:5" x14ac:dyDescent="0.25">
      <c r="A23" s="60" t="s">
        <v>439</v>
      </c>
      <c r="B23" s="55"/>
    </row>
    <row r="24" spans="1:5" ht="15.75" thickBot="1" x14ac:dyDescent="0.3">
      <c r="A24" s="60" t="s">
        <v>440</v>
      </c>
      <c r="B24" s="55">
        <f>B33</f>
        <v>3051692</v>
      </c>
    </row>
    <row r="25" spans="1:5" ht="15.75" thickBot="1" x14ac:dyDescent="0.3">
      <c r="A25" s="56" t="s">
        <v>441</v>
      </c>
      <c r="B25" s="57">
        <f>SUM(B6:B24)</f>
        <v>58085067</v>
      </c>
    </row>
    <row r="28" spans="1:5" x14ac:dyDescent="0.25">
      <c r="A28" s="9" t="s">
        <v>442</v>
      </c>
    </row>
    <row r="29" spans="1:5" x14ac:dyDescent="0.25">
      <c r="A29" t="s">
        <v>586</v>
      </c>
      <c r="B29" s="58">
        <v>1836000</v>
      </c>
    </row>
    <row r="30" spans="1:5" x14ac:dyDescent="0.25">
      <c r="A30" t="s">
        <v>587</v>
      </c>
      <c r="B30" s="58">
        <v>1150692</v>
      </c>
    </row>
    <row r="31" spans="1:5" x14ac:dyDescent="0.25">
      <c r="A31" t="s">
        <v>588</v>
      </c>
      <c r="B31" s="574"/>
    </row>
    <row r="32" spans="1:5" x14ac:dyDescent="0.25">
      <c r="A32" t="s">
        <v>589</v>
      </c>
      <c r="B32" s="61">
        <v>65000</v>
      </c>
    </row>
    <row r="33" spans="1:2" x14ac:dyDescent="0.25">
      <c r="A33" s="3" t="s">
        <v>196</v>
      </c>
      <c r="B33" s="575">
        <f>SUM(B29:B32)</f>
        <v>3051692</v>
      </c>
    </row>
    <row r="37" spans="1:2" x14ac:dyDescent="0.25">
      <c r="A37" t="s">
        <v>619</v>
      </c>
    </row>
    <row r="38" spans="1:2" x14ac:dyDescent="0.25">
      <c r="A38" t="s">
        <v>620</v>
      </c>
      <c r="B38" s="604">
        <v>1225289</v>
      </c>
    </row>
    <row r="39" spans="1:2" x14ac:dyDescent="0.25">
      <c r="A39" t="s">
        <v>621</v>
      </c>
      <c r="B39" s="604">
        <v>10703572</v>
      </c>
    </row>
    <row r="40" spans="1:2" x14ac:dyDescent="0.25">
      <c r="B40" s="575">
        <f>SUM(B38:B39)</f>
        <v>11928861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view="pageBreakPreview" zoomScale="60" zoomScaleNormal="80" workbookViewId="0">
      <pane xSplit="5" ySplit="6" topLeftCell="F7" activePane="bottomRight" state="frozen"/>
      <selection activeCell="D104" sqref="D104"/>
      <selection pane="topRight" activeCell="D104" sqref="D104"/>
      <selection pane="bottomLeft" activeCell="D104" sqref="D104"/>
      <selection pane="bottomRight" activeCell="D104" sqref="D10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4.140625" style="8" customWidth="1"/>
    <col min="7" max="7" width="15.140625" style="8" customWidth="1"/>
    <col min="8" max="8" width="14" style="8" customWidth="1"/>
    <col min="9" max="9" width="13.7109375" style="8" bestFit="1" customWidth="1"/>
    <col min="10" max="10" width="14.28515625" style="8" customWidth="1"/>
    <col min="11" max="11" width="13.7109375" style="8" bestFit="1" customWidth="1"/>
    <col min="13" max="13" width="16.28515625" bestFit="1" customWidth="1"/>
  </cols>
  <sheetData>
    <row r="1" spans="1:13" x14ac:dyDescent="0.25">
      <c r="A1" s="6" t="s">
        <v>541</v>
      </c>
      <c r="B1"/>
      <c r="C1" s="1"/>
    </row>
    <row r="2" spans="1:13" x14ac:dyDescent="0.25">
      <c r="A2" s="2" t="s">
        <v>79</v>
      </c>
      <c r="B2" s="9" t="s">
        <v>571</v>
      </c>
      <c r="C2" s="4"/>
      <c r="E2" t="s">
        <v>117</v>
      </c>
    </row>
    <row r="3" spans="1:13" x14ac:dyDescent="0.25">
      <c r="A3" s="6" t="s">
        <v>116</v>
      </c>
      <c r="B3" s="7" t="s">
        <v>572</v>
      </c>
      <c r="C3" s="1"/>
      <c r="E3" s="5"/>
    </row>
    <row r="4" spans="1:13" ht="15.75" thickBot="1" x14ac:dyDescent="0.3"/>
    <row r="5" spans="1:13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3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3" s="3" customFormat="1" ht="15.75" thickTop="1" x14ac:dyDescent="0.25">
      <c r="A7" s="71" t="str">
        <f>B3</f>
        <v>19-600-400</v>
      </c>
      <c r="B7" s="72">
        <v>500</v>
      </c>
      <c r="C7" s="73" t="s">
        <v>10</v>
      </c>
      <c r="D7" s="72">
        <v>501</v>
      </c>
      <c r="E7" s="74" t="s">
        <v>10</v>
      </c>
      <c r="F7" s="75">
        <f>25623737.17-F20</f>
        <v>23286543.830000002</v>
      </c>
      <c r="G7" s="76"/>
      <c r="H7" s="75">
        <f>25823433-H20</f>
        <v>23544394</v>
      </c>
      <c r="I7" s="76"/>
      <c r="J7" s="75">
        <f>27105005-J20</f>
        <v>24712015</v>
      </c>
      <c r="K7" s="76"/>
    </row>
    <row r="8" spans="1:13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3" x14ac:dyDescent="0.25">
      <c r="A9" s="77" t="str">
        <f>B3</f>
        <v>19-600-400</v>
      </c>
      <c r="B9" s="78">
        <v>510</v>
      </c>
      <c r="C9" s="21" t="s">
        <v>11</v>
      </c>
      <c r="D9" s="78">
        <v>511</v>
      </c>
      <c r="E9" s="79" t="s">
        <v>12</v>
      </c>
      <c r="F9" s="80">
        <v>98875.16</v>
      </c>
      <c r="G9" s="81"/>
      <c r="H9" s="80">
        <v>117230</v>
      </c>
      <c r="I9" s="81"/>
      <c r="J9" s="80">
        <v>123092</v>
      </c>
      <c r="K9" s="81"/>
      <c r="M9" s="563"/>
    </row>
    <row r="10" spans="1:13" x14ac:dyDescent="0.25">
      <c r="A10" s="77" t="str">
        <f>B3</f>
        <v>19-600-400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315396.42</v>
      </c>
      <c r="G10" s="81"/>
      <c r="H10" s="80">
        <f>60800+12640+222765</f>
        <v>296205</v>
      </c>
      <c r="I10" s="81"/>
      <c r="J10" s="80">
        <f>63840+13272+233903</f>
        <v>311015</v>
      </c>
      <c r="K10" s="81"/>
      <c r="M10" s="563"/>
    </row>
    <row r="11" spans="1:13" x14ac:dyDescent="0.25">
      <c r="A11" s="77" t="str">
        <f>B3</f>
        <v>19-600-400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3" x14ac:dyDescent="0.25">
      <c r="A12" s="77" t="str">
        <f>B3</f>
        <v>19-600-400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3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/>
      <c r="H13" s="80"/>
      <c r="I13" s="81"/>
      <c r="J13" s="80"/>
      <c r="K13" s="81"/>
    </row>
    <row r="14" spans="1:13" x14ac:dyDescent="0.25">
      <c r="A14" s="77" t="str">
        <f>B3</f>
        <v>19-600-400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55889</v>
      </c>
      <c r="H14" s="80"/>
      <c r="I14" s="81">
        <v>59186</v>
      </c>
      <c r="J14" s="80"/>
      <c r="K14" s="81">
        <v>62145</v>
      </c>
      <c r="L14" t="s">
        <v>117</v>
      </c>
      <c r="M14" s="563"/>
    </row>
    <row r="15" spans="1:13" x14ac:dyDescent="0.25">
      <c r="A15" s="77" t="str">
        <f>B3</f>
        <v>19-600-400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3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418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19-600-400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>
        <v>262090.85</v>
      </c>
      <c r="H17" s="80"/>
      <c r="I17" s="81">
        <v>268433</v>
      </c>
      <c r="J17" s="80"/>
      <c r="K17" s="81">
        <v>281855</v>
      </c>
      <c r="M17" s="563"/>
    </row>
    <row r="18" spans="1:13" x14ac:dyDescent="0.25">
      <c r="A18" s="77" t="str">
        <f>B3</f>
        <v>19-600-400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88254.41</v>
      </c>
      <c r="H18" s="80"/>
      <c r="I18" s="81">
        <v>99224</v>
      </c>
      <c r="J18" s="80"/>
      <c r="K18" s="81">
        <v>104185</v>
      </c>
      <c r="M18" s="563"/>
    </row>
    <row r="19" spans="1:13" x14ac:dyDescent="0.25">
      <c r="A19" s="77" t="str">
        <f>B3</f>
        <v>19-600-400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1922921.76</v>
      </c>
      <c r="G19" s="81"/>
      <c r="H19" s="80">
        <f>371729+443308+1050567</f>
        <v>1865604</v>
      </c>
      <c r="I19" s="81"/>
      <c r="J19" s="80">
        <f>390315+1103095+465473</f>
        <v>1958883</v>
      </c>
      <c r="K19" s="81"/>
      <c r="M19" s="563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2337193.34</v>
      </c>
      <c r="G20" s="87">
        <f t="shared" si="0"/>
        <v>406234.26</v>
      </c>
      <c r="H20" s="86">
        <f t="shared" si="0"/>
        <v>2279039</v>
      </c>
      <c r="I20" s="87">
        <f t="shared" si="0"/>
        <v>426843</v>
      </c>
      <c r="J20" s="86">
        <f t="shared" si="0"/>
        <v>2392990</v>
      </c>
      <c r="K20" s="87">
        <f t="shared" si="0"/>
        <v>448185</v>
      </c>
      <c r="M20" s="564"/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19-600-400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</row>
    <row r="23" spans="1:13" x14ac:dyDescent="0.25">
      <c r="A23" s="77" t="str">
        <f>B3</f>
        <v>19-600-400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>
        <v>32345.27</v>
      </c>
      <c r="H23" s="80"/>
      <c r="I23" s="81">
        <v>23325</v>
      </c>
      <c r="J23" s="80"/>
      <c r="K23" s="81">
        <v>24491</v>
      </c>
      <c r="M23" s="563"/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1">SUM(F22:F23)</f>
        <v>0</v>
      </c>
      <c r="G24" s="87">
        <f t="shared" si="1"/>
        <v>32345.27</v>
      </c>
      <c r="H24" s="86">
        <f t="shared" si="1"/>
        <v>0</v>
      </c>
      <c r="I24" s="87">
        <f t="shared" si="1"/>
        <v>23325</v>
      </c>
      <c r="J24" s="86">
        <f t="shared" si="1"/>
        <v>0</v>
      </c>
      <c r="K24" s="87">
        <f t="shared" si="1"/>
        <v>24491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>B3</f>
        <v>19-600-400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19-600-400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19-600-400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>
        <v>5501169</v>
      </c>
      <c r="H28" s="80"/>
      <c r="I28" s="81">
        <v>7355999</v>
      </c>
      <c r="J28" s="80"/>
      <c r="K28" s="81">
        <v>6714834</v>
      </c>
    </row>
    <row r="29" spans="1:13" x14ac:dyDescent="0.25">
      <c r="A29" s="77" t="str">
        <f>B3</f>
        <v>19-600-400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19-600-400</v>
      </c>
      <c r="B30" s="78">
        <v>530</v>
      </c>
      <c r="C30" s="21" t="s">
        <v>24</v>
      </c>
      <c r="D30" s="78">
        <v>549</v>
      </c>
      <c r="E30" s="79" t="s">
        <v>29</v>
      </c>
      <c r="F30" s="80"/>
      <c r="G30" s="81">
        <v>13022109</v>
      </c>
      <c r="H30" s="80"/>
      <c r="I30" s="81">
        <v>6640520</v>
      </c>
      <c r="J30" s="80"/>
      <c r="K30" s="81">
        <v>11845577</v>
      </c>
    </row>
    <row r="31" spans="1:13" x14ac:dyDescent="0.25">
      <c r="A31" s="77">
        <v>0</v>
      </c>
      <c r="B31" s="78">
        <v>530</v>
      </c>
      <c r="C31" s="21" t="s">
        <v>24</v>
      </c>
      <c r="D31" s="406">
        <v>572</v>
      </c>
      <c r="E31" s="408" t="s">
        <v>463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0</v>
      </c>
      <c r="G32" s="87">
        <f t="shared" si="2"/>
        <v>18523278</v>
      </c>
      <c r="H32" s="86">
        <f t="shared" si="2"/>
        <v>0</v>
      </c>
      <c r="I32" s="87">
        <f t="shared" si="2"/>
        <v>13996519</v>
      </c>
      <c r="J32" s="86">
        <f t="shared" si="2"/>
        <v>0</v>
      </c>
      <c r="K32" s="87">
        <f t="shared" si="2"/>
        <v>18560411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B3</f>
        <v>19-600-400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90478677</v>
      </c>
      <c r="G34" s="81"/>
      <c r="H34" s="80">
        <v>90478677</v>
      </c>
      <c r="I34" s="81"/>
      <c r="J34" s="80">
        <v>89108446</v>
      </c>
      <c r="K34" s="81"/>
    </row>
    <row r="35" spans="1:11" x14ac:dyDescent="0.25">
      <c r="A35" s="77" t="str">
        <f>B3</f>
        <v>19-600-400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B3</f>
        <v>19-600-400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90478677</v>
      </c>
      <c r="G37" s="87">
        <f t="shared" si="3"/>
        <v>0</v>
      </c>
      <c r="H37" s="86">
        <f t="shared" si="3"/>
        <v>90478677</v>
      </c>
      <c r="I37" s="87">
        <f t="shared" si="3"/>
        <v>0</v>
      </c>
      <c r="J37" s="86">
        <f t="shared" si="3"/>
        <v>89108446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405" t="str">
        <f>B3</f>
        <v>19-600-400</v>
      </c>
      <c r="B39" s="406">
        <v>560</v>
      </c>
      <c r="C39" s="407" t="s">
        <v>33</v>
      </c>
      <c r="D39" s="406">
        <v>561</v>
      </c>
      <c r="E39" s="408" t="s">
        <v>448</v>
      </c>
      <c r="F39" s="80"/>
      <c r="G39" s="81"/>
      <c r="H39" s="80"/>
      <c r="I39" s="81"/>
      <c r="J39" s="80"/>
      <c r="K39" s="81"/>
    </row>
    <row r="40" spans="1:11" x14ac:dyDescent="0.25">
      <c r="A40" s="405" t="str">
        <f>B3</f>
        <v>19-600-400</v>
      </c>
      <c r="B40" s="406">
        <v>560</v>
      </c>
      <c r="C40" s="407" t="s">
        <v>33</v>
      </c>
      <c r="D40" s="406">
        <v>562</v>
      </c>
      <c r="E40" s="408" t="s">
        <v>34</v>
      </c>
      <c r="F40" s="80">
        <v>2516130.0699999998</v>
      </c>
      <c r="G40" s="81"/>
      <c r="H40" s="80">
        <v>2599685</v>
      </c>
      <c r="I40" s="81"/>
      <c r="J40" s="80">
        <v>2647736</v>
      </c>
      <c r="K40" s="81"/>
    </row>
    <row r="41" spans="1:11" x14ac:dyDescent="0.25">
      <c r="A41" s="405" t="str">
        <f>B3</f>
        <v>19-600-400</v>
      </c>
      <c r="B41" s="406">
        <v>560</v>
      </c>
      <c r="C41" s="407" t="s">
        <v>33</v>
      </c>
      <c r="D41" s="406">
        <v>563</v>
      </c>
      <c r="E41" s="408" t="s">
        <v>461</v>
      </c>
      <c r="F41" s="80">
        <v>3035510</v>
      </c>
      <c r="G41" s="81"/>
      <c r="H41" s="80">
        <v>3035510</v>
      </c>
      <c r="I41" s="81"/>
      <c r="J41" s="80">
        <v>3068970</v>
      </c>
      <c r="K41" s="81"/>
    </row>
    <row r="42" spans="1:11" x14ac:dyDescent="0.25">
      <c r="A42" s="405" t="str">
        <f>B3</f>
        <v>19-600-400</v>
      </c>
      <c r="B42" s="406">
        <v>560</v>
      </c>
      <c r="C42" s="407" t="s">
        <v>33</v>
      </c>
      <c r="D42" s="406">
        <v>564</v>
      </c>
      <c r="E42" s="408" t="s">
        <v>35</v>
      </c>
      <c r="F42" s="80"/>
      <c r="G42" s="81"/>
      <c r="H42" s="80"/>
      <c r="I42" s="81"/>
      <c r="J42" s="80"/>
      <c r="K42" s="81"/>
    </row>
    <row r="43" spans="1:11" x14ac:dyDescent="0.25">
      <c r="A43" s="405" t="str">
        <f>B3</f>
        <v>19-600-400</v>
      </c>
      <c r="B43" s="406">
        <v>560</v>
      </c>
      <c r="C43" s="407" t="s">
        <v>33</v>
      </c>
      <c r="D43" s="406">
        <v>565</v>
      </c>
      <c r="E43" s="408" t="s">
        <v>36</v>
      </c>
      <c r="F43" s="80"/>
      <c r="G43" s="81"/>
      <c r="H43" s="80"/>
      <c r="I43" s="81"/>
      <c r="J43" s="80"/>
      <c r="K43" s="81"/>
    </row>
    <row r="44" spans="1:11" x14ac:dyDescent="0.25">
      <c r="A44" s="405" t="str">
        <f>B3</f>
        <v>19-600-400</v>
      </c>
      <c r="B44" s="406">
        <v>560</v>
      </c>
      <c r="C44" s="407" t="s">
        <v>33</v>
      </c>
      <c r="D44" s="406">
        <v>566</v>
      </c>
      <c r="E44" s="408" t="s">
        <v>522</v>
      </c>
      <c r="F44" s="80"/>
      <c r="G44" s="81"/>
      <c r="H44" s="80"/>
      <c r="I44" s="81"/>
      <c r="J44" s="80"/>
      <c r="K44" s="81"/>
    </row>
    <row r="45" spans="1:11" x14ac:dyDescent="0.25">
      <c r="A45" s="405" t="str">
        <f>B3</f>
        <v>19-600-400</v>
      </c>
      <c r="B45" s="406">
        <v>560</v>
      </c>
      <c r="C45" s="407" t="s">
        <v>33</v>
      </c>
      <c r="D45" s="406">
        <v>567</v>
      </c>
      <c r="E45" s="408" t="s">
        <v>462</v>
      </c>
      <c r="F45" s="80"/>
      <c r="G45" s="81"/>
      <c r="H45" s="80"/>
      <c r="I45" s="81"/>
      <c r="J45" s="80"/>
      <c r="K45" s="81"/>
    </row>
    <row r="46" spans="1:11" x14ac:dyDescent="0.25">
      <c r="A46" s="405" t="str">
        <f>B3</f>
        <v>19-600-400</v>
      </c>
      <c r="B46" s="406">
        <v>560</v>
      </c>
      <c r="C46" s="407" t="s">
        <v>33</v>
      </c>
      <c r="D46" s="406">
        <v>570</v>
      </c>
      <c r="E46" s="408" t="s">
        <v>37</v>
      </c>
      <c r="F46" s="80"/>
      <c r="G46" s="81"/>
      <c r="H46" s="80"/>
      <c r="I46" s="81"/>
      <c r="J46" s="80"/>
      <c r="K46" s="81"/>
    </row>
    <row r="47" spans="1:11" x14ac:dyDescent="0.25">
      <c r="A47" s="405" t="str">
        <f>B3</f>
        <v>19-600-400</v>
      </c>
      <c r="B47" s="406">
        <v>560</v>
      </c>
      <c r="C47" s="407" t="s">
        <v>33</v>
      </c>
      <c r="D47" s="406">
        <v>571</v>
      </c>
      <c r="E47" s="408" t="s">
        <v>449</v>
      </c>
      <c r="F47" s="80"/>
      <c r="G47" s="81"/>
      <c r="H47" s="80"/>
      <c r="I47" s="81"/>
      <c r="J47" s="80"/>
      <c r="K47" s="81"/>
    </row>
    <row r="48" spans="1:11" x14ac:dyDescent="0.25">
      <c r="A48" s="405" t="str">
        <f>B3</f>
        <v>19-600-400</v>
      </c>
      <c r="B48" s="406">
        <v>560</v>
      </c>
      <c r="C48" s="407" t="s">
        <v>33</v>
      </c>
      <c r="D48" s="406">
        <v>574</v>
      </c>
      <c r="E48" s="408" t="s">
        <v>450</v>
      </c>
      <c r="F48" s="80"/>
      <c r="G48" s="81"/>
      <c r="H48" s="80"/>
      <c r="I48" s="81"/>
      <c r="J48" s="80"/>
      <c r="K48" s="81"/>
    </row>
    <row r="49" spans="1:11" x14ac:dyDescent="0.25">
      <c r="A49" s="405" t="str">
        <f>B3</f>
        <v>19-600-400</v>
      </c>
      <c r="B49" s="406">
        <v>560</v>
      </c>
      <c r="C49" s="407" t="s">
        <v>33</v>
      </c>
      <c r="D49" s="406">
        <v>575</v>
      </c>
      <c r="E49" s="408" t="s">
        <v>255</v>
      </c>
      <c r="F49" s="80"/>
      <c r="G49" s="81"/>
      <c r="H49" s="80"/>
      <c r="I49" s="81"/>
      <c r="J49" s="80"/>
      <c r="K49" s="81"/>
    </row>
    <row r="50" spans="1:11" x14ac:dyDescent="0.25">
      <c r="A50" s="405" t="str">
        <f>B3</f>
        <v>19-600-400</v>
      </c>
      <c r="B50" s="406">
        <v>560</v>
      </c>
      <c r="C50" s="407" t="s">
        <v>33</v>
      </c>
      <c r="D50" s="406">
        <v>576</v>
      </c>
      <c r="E50" s="408" t="s">
        <v>364</v>
      </c>
      <c r="F50" s="80"/>
      <c r="G50" s="81"/>
      <c r="H50" s="80"/>
      <c r="I50" s="81"/>
      <c r="J50" s="80"/>
      <c r="K50" s="81"/>
    </row>
    <row r="51" spans="1:11" x14ac:dyDescent="0.25">
      <c r="A51" s="405" t="str">
        <f>B3</f>
        <v>19-600-400</v>
      </c>
      <c r="B51" s="406">
        <v>560</v>
      </c>
      <c r="C51" s="407" t="s">
        <v>33</v>
      </c>
      <c r="D51" s="406">
        <v>577</v>
      </c>
      <c r="E51" s="408" t="s">
        <v>464</v>
      </c>
      <c r="F51" s="80"/>
      <c r="G51" s="81"/>
      <c r="H51" s="80"/>
      <c r="I51" s="81"/>
      <c r="J51" s="80"/>
      <c r="K51" s="81"/>
    </row>
    <row r="52" spans="1:11" x14ac:dyDescent="0.25">
      <c r="A52" s="405" t="str">
        <f>B3</f>
        <v>19-600-400</v>
      </c>
      <c r="B52" s="406">
        <v>560</v>
      </c>
      <c r="C52" s="407" t="s">
        <v>33</v>
      </c>
      <c r="D52" s="406">
        <v>578</v>
      </c>
      <c r="E52" s="408" t="s">
        <v>365</v>
      </c>
      <c r="F52" s="80"/>
      <c r="G52" s="81"/>
      <c r="H52" s="80"/>
      <c r="I52" s="81"/>
      <c r="J52" s="80"/>
      <c r="K52" s="81"/>
    </row>
    <row r="53" spans="1:11" x14ac:dyDescent="0.25">
      <c r="A53" s="405" t="str">
        <f>B3</f>
        <v>19-600-400</v>
      </c>
      <c r="B53" s="406">
        <v>560</v>
      </c>
      <c r="C53" s="407" t="s">
        <v>33</v>
      </c>
      <c r="D53" s="406">
        <v>579</v>
      </c>
      <c r="E53" s="408" t="s">
        <v>415</v>
      </c>
      <c r="F53" s="80"/>
      <c r="G53" s="81"/>
      <c r="H53" s="80"/>
      <c r="I53" s="81"/>
      <c r="J53" s="80"/>
      <c r="K53" s="81"/>
    </row>
    <row r="54" spans="1:11" x14ac:dyDescent="0.25">
      <c r="A54" s="405" t="str">
        <f>$B$3</f>
        <v>19-600-400</v>
      </c>
      <c r="B54" s="406">
        <v>560</v>
      </c>
      <c r="C54" s="407" t="s">
        <v>33</v>
      </c>
      <c r="D54" s="406"/>
      <c r="E54" s="408" t="s">
        <v>451</v>
      </c>
      <c r="F54" s="385"/>
      <c r="G54" s="386"/>
      <c r="H54" s="385"/>
      <c r="I54" s="386"/>
      <c r="J54" s="385"/>
      <c r="K54" s="386"/>
    </row>
    <row r="55" spans="1:11" x14ac:dyDescent="0.25">
      <c r="A55" s="405" t="str">
        <f t="shared" ref="A55:A62" si="4">$B$3</f>
        <v>19-600-400</v>
      </c>
      <c r="B55" s="406">
        <v>560</v>
      </c>
      <c r="C55" s="407" t="s">
        <v>33</v>
      </c>
      <c r="D55" s="406"/>
      <c r="E55" s="408" t="s">
        <v>452</v>
      </c>
      <c r="F55" s="385"/>
      <c r="G55" s="386"/>
      <c r="H55" s="385"/>
      <c r="I55" s="386"/>
      <c r="J55" s="385"/>
      <c r="K55" s="386"/>
    </row>
    <row r="56" spans="1:11" x14ac:dyDescent="0.25">
      <c r="A56" s="405" t="str">
        <f t="shared" si="4"/>
        <v>19-600-400</v>
      </c>
      <c r="B56" s="406">
        <v>560</v>
      </c>
      <c r="C56" s="407" t="s">
        <v>33</v>
      </c>
      <c r="D56" s="406"/>
      <c r="E56" s="408" t="s">
        <v>453</v>
      </c>
      <c r="F56" s="385"/>
      <c r="G56" s="386"/>
      <c r="H56" s="385"/>
      <c r="I56" s="386"/>
      <c r="J56" s="385"/>
      <c r="K56" s="386"/>
    </row>
    <row r="57" spans="1:11" x14ac:dyDescent="0.25">
      <c r="A57" s="405" t="str">
        <f t="shared" si="4"/>
        <v>19-600-400</v>
      </c>
      <c r="B57" s="406">
        <v>560</v>
      </c>
      <c r="C57" s="407" t="s">
        <v>33</v>
      </c>
      <c r="D57" s="406"/>
      <c r="E57" s="408" t="s">
        <v>454</v>
      </c>
      <c r="F57" s="385">
        <v>200000</v>
      </c>
      <c r="G57" s="386"/>
      <c r="H57" s="385">
        <v>200000</v>
      </c>
      <c r="I57" s="386"/>
      <c r="J57" s="385">
        <v>200000</v>
      </c>
      <c r="K57" s="386"/>
    </row>
    <row r="58" spans="1:11" x14ac:dyDescent="0.25">
      <c r="A58" s="405" t="str">
        <f t="shared" si="4"/>
        <v>19-600-400</v>
      </c>
      <c r="B58" s="406">
        <v>560</v>
      </c>
      <c r="C58" s="407" t="s">
        <v>33</v>
      </c>
      <c r="D58" s="406"/>
      <c r="E58" s="408" t="s">
        <v>455</v>
      </c>
      <c r="F58" s="385"/>
      <c r="G58" s="386"/>
      <c r="H58" s="385"/>
      <c r="I58" s="386"/>
      <c r="J58" s="385"/>
      <c r="K58" s="386"/>
    </row>
    <row r="59" spans="1:11" x14ac:dyDescent="0.25">
      <c r="A59" s="501" t="str">
        <f t="shared" si="4"/>
        <v>19-600-400</v>
      </c>
      <c r="B59" s="502">
        <v>560</v>
      </c>
      <c r="C59" s="503" t="s">
        <v>33</v>
      </c>
      <c r="D59" s="502"/>
      <c r="E59" s="504" t="s">
        <v>523</v>
      </c>
      <c r="F59" s="505"/>
      <c r="G59" s="506"/>
      <c r="H59" s="505"/>
      <c r="I59" s="506"/>
      <c r="J59" s="505"/>
      <c r="K59" s="506"/>
    </row>
    <row r="60" spans="1:11" x14ac:dyDescent="0.25">
      <c r="A60" s="501">
        <v>0</v>
      </c>
      <c r="B60" s="502">
        <v>560</v>
      </c>
      <c r="C60" s="503" t="s">
        <v>33</v>
      </c>
      <c r="D60" s="502"/>
      <c r="E60" s="504" t="s">
        <v>538</v>
      </c>
      <c r="F60" s="505"/>
      <c r="G60" s="506"/>
      <c r="H60" s="505"/>
      <c r="I60" s="506"/>
      <c r="J60" s="505"/>
      <c r="K60" s="506"/>
    </row>
    <row r="61" spans="1:11" x14ac:dyDescent="0.25">
      <c r="A61" s="501" t="str">
        <f t="shared" si="4"/>
        <v>19-600-400</v>
      </c>
      <c r="B61" s="502">
        <v>560</v>
      </c>
      <c r="C61" s="503" t="s">
        <v>33</v>
      </c>
      <c r="D61" s="502"/>
      <c r="E61" s="504" t="s">
        <v>524</v>
      </c>
      <c r="F61" s="505"/>
      <c r="G61" s="506"/>
      <c r="H61" s="505"/>
      <c r="I61" s="506"/>
      <c r="J61" s="505"/>
      <c r="K61" s="506"/>
    </row>
    <row r="62" spans="1:11" x14ac:dyDescent="0.25">
      <c r="A62" s="501" t="str">
        <f t="shared" si="4"/>
        <v>19-600-400</v>
      </c>
      <c r="B62" s="502">
        <v>560</v>
      </c>
      <c r="C62" s="503" t="s">
        <v>33</v>
      </c>
      <c r="D62" s="502"/>
      <c r="E62" s="504" t="s">
        <v>525</v>
      </c>
      <c r="F62" s="505"/>
      <c r="G62" s="506"/>
      <c r="H62" s="505"/>
      <c r="I62" s="506"/>
      <c r="J62" s="505"/>
      <c r="K62" s="506"/>
    </row>
    <row r="63" spans="1:11" x14ac:dyDescent="0.25">
      <c r="A63" s="557">
        <v>0</v>
      </c>
      <c r="B63" s="558">
        <v>560</v>
      </c>
      <c r="C63" s="559" t="s">
        <v>33</v>
      </c>
      <c r="D63" s="558"/>
      <c r="E63" s="560" t="s">
        <v>567</v>
      </c>
      <c r="F63" s="561"/>
      <c r="G63" s="562"/>
      <c r="H63" s="561"/>
      <c r="I63" s="562"/>
      <c r="J63" s="561"/>
      <c r="K63" s="562"/>
    </row>
    <row r="64" spans="1:11" x14ac:dyDescent="0.25">
      <c r="A64" s="557">
        <v>0</v>
      </c>
      <c r="B64" s="558">
        <v>560</v>
      </c>
      <c r="C64" s="559" t="s">
        <v>33</v>
      </c>
      <c r="D64" s="558"/>
      <c r="E64" s="560" t="s">
        <v>568</v>
      </c>
      <c r="F64" s="561"/>
      <c r="G64" s="562"/>
      <c r="H64" s="561"/>
      <c r="I64" s="562"/>
      <c r="J64" s="561"/>
      <c r="K64" s="562"/>
    </row>
    <row r="65" spans="1:13" s="3" customFormat="1" x14ac:dyDescent="0.25">
      <c r="A65" s="82"/>
      <c r="B65" s="83"/>
      <c r="C65" s="84" t="s">
        <v>122</v>
      </c>
      <c r="D65" s="83"/>
      <c r="E65" s="85"/>
      <c r="F65" s="86">
        <f t="shared" ref="F65:K65" si="5">SUM(F39:F58)</f>
        <v>5751640.0700000003</v>
      </c>
      <c r="G65" s="87">
        <f t="shared" si="5"/>
        <v>0</v>
      </c>
      <c r="H65" s="86">
        <f t="shared" si="5"/>
        <v>5835195</v>
      </c>
      <c r="I65" s="87">
        <f t="shared" si="5"/>
        <v>0</v>
      </c>
      <c r="J65" s="86">
        <f t="shared" si="5"/>
        <v>5916706</v>
      </c>
      <c r="K65" s="87">
        <f t="shared" si="5"/>
        <v>0</v>
      </c>
    </row>
    <row r="66" spans="1:13" s="3" customFormat="1" x14ac:dyDescent="0.25">
      <c r="A66" s="82"/>
      <c r="B66" s="83"/>
      <c r="C66" s="84"/>
      <c r="D66" s="83"/>
      <c r="E66" s="85" t="s">
        <v>117</v>
      </c>
      <c r="F66" s="86"/>
      <c r="G66" s="87"/>
      <c r="H66" s="86"/>
      <c r="I66" s="87"/>
      <c r="J66" s="86"/>
      <c r="K66" s="87"/>
    </row>
    <row r="67" spans="1:13" x14ac:dyDescent="0.25">
      <c r="A67" s="77" t="str">
        <f>B3</f>
        <v>19-600-400</v>
      </c>
      <c r="B67" s="78">
        <v>580</v>
      </c>
      <c r="C67" s="21" t="s">
        <v>38</v>
      </c>
      <c r="D67" s="78">
        <v>581</v>
      </c>
      <c r="E67" s="79" t="s">
        <v>39</v>
      </c>
      <c r="F67" s="80"/>
      <c r="G67" s="81"/>
      <c r="H67" s="80"/>
      <c r="I67" s="81"/>
      <c r="J67" s="80"/>
      <c r="K67" s="81"/>
    </row>
    <row r="68" spans="1:13" x14ac:dyDescent="0.25">
      <c r="A68" s="77" t="str">
        <f>B3</f>
        <v>19-600-400</v>
      </c>
      <c r="B68" s="78">
        <v>580</v>
      </c>
      <c r="C68" s="21" t="s">
        <v>38</v>
      </c>
      <c r="D68" s="78">
        <v>582</v>
      </c>
      <c r="E68" s="79" t="s">
        <v>40</v>
      </c>
      <c r="F68" s="80"/>
      <c r="G68" s="81"/>
      <c r="H68" s="80"/>
      <c r="I68" s="81"/>
      <c r="J68" s="80"/>
      <c r="K68" s="81"/>
    </row>
    <row r="69" spans="1:13" x14ac:dyDescent="0.25">
      <c r="A69" s="77" t="str">
        <f>B3</f>
        <v>19-600-400</v>
      </c>
      <c r="B69" s="78">
        <v>580</v>
      </c>
      <c r="C69" s="21" t="s">
        <v>38</v>
      </c>
      <c r="D69" s="78">
        <v>583</v>
      </c>
      <c r="E69" s="79" t="s">
        <v>41</v>
      </c>
      <c r="F69" s="80"/>
      <c r="G69" s="81"/>
      <c r="H69" s="80"/>
      <c r="I69" s="81"/>
      <c r="J69" s="80"/>
      <c r="K69" s="81"/>
    </row>
    <row r="70" spans="1:13" x14ac:dyDescent="0.25">
      <c r="A70" s="77" t="str">
        <f>B3</f>
        <v>19-600-400</v>
      </c>
      <c r="B70" s="78">
        <v>580</v>
      </c>
      <c r="C70" s="21" t="s">
        <v>38</v>
      </c>
      <c r="D70" s="78">
        <v>589</v>
      </c>
      <c r="E70" s="79" t="s">
        <v>42</v>
      </c>
      <c r="F70" s="80"/>
      <c r="G70" s="81"/>
      <c r="H70" s="80"/>
      <c r="I70" s="81"/>
      <c r="J70" s="80"/>
      <c r="K70" s="81"/>
    </row>
    <row r="71" spans="1:13" s="3" customFormat="1" x14ac:dyDescent="0.25">
      <c r="A71" s="82"/>
      <c r="B71" s="83"/>
      <c r="C71" s="84" t="s">
        <v>123</v>
      </c>
      <c r="D71" s="83"/>
      <c r="E71" s="85"/>
      <c r="F71" s="86">
        <f t="shared" ref="F71:K71" si="6">SUM(F67:F70)</f>
        <v>0</v>
      </c>
      <c r="G71" s="87">
        <f t="shared" si="6"/>
        <v>0</v>
      </c>
      <c r="H71" s="86">
        <f t="shared" si="6"/>
        <v>0</v>
      </c>
      <c r="I71" s="87">
        <f t="shared" si="6"/>
        <v>0</v>
      </c>
      <c r="J71" s="86">
        <f t="shared" si="6"/>
        <v>0</v>
      </c>
      <c r="K71" s="87">
        <f t="shared" si="6"/>
        <v>0</v>
      </c>
    </row>
    <row r="72" spans="1:13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3" x14ac:dyDescent="0.25">
      <c r="A73" s="77" t="str">
        <f>B3</f>
        <v>19-600-400</v>
      </c>
      <c r="B73" s="78">
        <v>590</v>
      </c>
      <c r="C73" s="84" t="s">
        <v>43</v>
      </c>
      <c r="D73" s="78">
        <v>591</v>
      </c>
      <c r="E73" s="79" t="s">
        <v>43</v>
      </c>
      <c r="F73" s="80">
        <v>0</v>
      </c>
      <c r="G73" s="81">
        <v>0</v>
      </c>
      <c r="H73" s="80">
        <v>0</v>
      </c>
      <c r="I73" s="81">
        <v>0</v>
      </c>
      <c r="J73" s="80">
        <v>0</v>
      </c>
      <c r="K73" s="81">
        <v>0</v>
      </c>
    </row>
    <row r="74" spans="1:13" s="3" customFormat="1" x14ac:dyDescent="0.25">
      <c r="A74" s="82"/>
      <c r="B74" s="83"/>
      <c r="C74" s="84"/>
      <c r="D74" s="83"/>
      <c r="E74" s="85"/>
      <c r="F74" s="86"/>
      <c r="G74" s="87"/>
      <c r="H74" s="86"/>
      <c r="I74" s="87"/>
      <c r="J74" s="86"/>
      <c r="K74" s="87"/>
    </row>
    <row r="75" spans="1:13" x14ac:dyDescent="0.25">
      <c r="A75" s="77" t="str">
        <f>B3</f>
        <v>19-600-400</v>
      </c>
      <c r="B75" s="78">
        <v>600</v>
      </c>
      <c r="C75" s="21" t="s">
        <v>45</v>
      </c>
      <c r="D75" s="78">
        <v>601</v>
      </c>
      <c r="E75" s="79" t="s">
        <v>44</v>
      </c>
      <c r="F75" s="80"/>
      <c r="G75" s="81">
        <v>21297303</v>
      </c>
      <c r="H75" s="80"/>
      <c r="I75" s="81">
        <v>18490577</v>
      </c>
      <c r="J75" s="80"/>
      <c r="K75" s="81">
        <v>18379340</v>
      </c>
      <c r="M75" s="8"/>
    </row>
    <row r="76" spans="1:13" x14ac:dyDescent="0.25">
      <c r="A76" s="77" t="str">
        <f>B3</f>
        <v>19-600-400</v>
      </c>
      <c r="B76" s="78">
        <v>600</v>
      </c>
      <c r="C76" s="21" t="s">
        <v>45</v>
      </c>
      <c r="D76" s="78">
        <v>602</v>
      </c>
      <c r="E76" s="79" t="s">
        <v>46</v>
      </c>
      <c r="F76" s="80">
        <v>0</v>
      </c>
      <c r="G76" s="81">
        <v>5177612</v>
      </c>
      <c r="H76" s="80">
        <v>0</v>
      </c>
      <c r="I76" s="81">
        <v>5309187</v>
      </c>
      <c r="J76" s="80">
        <v>0</v>
      </c>
      <c r="K76" s="81">
        <v>4415407</v>
      </c>
      <c r="M76" s="8"/>
    </row>
    <row r="77" spans="1:13" x14ac:dyDescent="0.25">
      <c r="A77" s="77" t="str">
        <f>B3</f>
        <v>19-600-400</v>
      </c>
      <c r="B77" s="78">
        <v>600</v>
      </c>
      <c r="C77" s="21" t="s">
        <v>45</v>
      </c>
      <c r="D77" s="78">
        <v>603</v>
      </c>
      <c r="E77" s="79" t="s">
        <v>47</v>
      </c>
      <c r="F77" s="80"/>
      <c r="G77" s="81"/>
      <c r="H77" s="80"/>
      <c r="I77" s="81"/>
      <c r="J77" s="80"/>
      <c r="K77" s="81"/>
    </row>
    <row r="78" spans="1:13" x14ac:dyDescent="0.25">
      <c r="A78" s="77" t="str">
        <f>B3</f>
        <v>19-600-400</v>
      </c>
      <c r="B78" s="78">
        <v>600</v>
      </c>
      <c r="C78" s="21" t="s">
        <v>45</v>
      </c>
      <c r="D78" s="78">
        <v>604</v>
      </c>
      <c r="E78" s="79" t="s">
        <v>48</v>
      </c>
      <c r="F78" s="80"/>
      <c r="G78" s="81">
        <v>271675851</v>
      </c>
      <c r="H78" s="80"/>
      <c r="I78" s="81">
        <v>268383473</v>
      </c>
      <c r="J78" s="80"/>
      <c r="K78" s="81">
        <v>266357070</v>
      </c>
      <c r="M78" s="565"/>
    </row>
    <row r="79" spans="1:13" s="3" customFormat="1" x14ac:dyDescent="0.25">
      <c r="A79" s="82"/>
      <c r="B79" s="83"/>
      <c r="C79" s="84" t="s">
        <v>124</v>
      </c>
      <c r="D79" s="83"/>
      <c r="E79" s="85"/>
      <c r="F79" s="86">
        <f>SUM(F75:F78)</f>
        <v>0</v>
      </c>
      <c r="G79" s="87">
        <f t="shared" ref="G79:K79" si="7">SUM(G75:G78)</f>
        <v>298150766</v>
      </c>
      <c r="H79" s="86">
        <f t="shared" si="7"/>
        <v>0</v>
      </c>
      <c r="I79" s="87">
        <f t="shared" si="7"/>
        <v>292183237</v>
      </c>
      <c r="J79" s="86">
        <f t="shared" si="7"/>
        <v>0</v>
      </c>
      <c r="K79" s="87">
        <f t="shared" si="7"/>
        <v>289151817</v>
      </c>
      <c r="M79" s="566"/>
    </row>
    <row r="80" spans="1:13" s="3" customFormat="1" x14ac:dyDescent="0.25">
      <c r="A80" s="82"/>
      <c r="B80" s="83"/>
      <c r="C80" s="84"/>
      <c r="D80" s="83"/>
      <c r="E80" s="85"/>
      <c r="F80" s="86"/>
      <c r="G80" s="87"/>
      <c r="H80" s="86"/>
      <c r="I80" s="87"/>
      <c r="J80" s="86"/>
      <c r="K80" s="87"/>
      <c r="M80" s="566"/>
    </row>
    <row r="81" spans="1:13" s="3" customFormat="1" x14ac:dyDescent="0.25">
      <c r="A81" s="82" t="str">
        <f>B3</f>
        <v>19-600-400</v>
      </c>
      <c r="B81" s="78">
        <v>610</v>
      </c>
      <c r="C81" s="84" t="s">
        <v>49</v>
      </c>
      <c r="D81" s="78">
        <v>611</v>
      </c>
      <c r="E81" s="79" t="s">
        <v>49</v>
      </c>
      <c r="F81" s="86"/>
      <c r="G81" s="87">
        <v>4982961</v>
      </c>
      <c r="H81" s="86"/>
      <c r="I81" s="87">
        <v>8207440</v>
      </c>
      <c r="J81" s="86"/>
      <c r="K81" s="87">
        <v>5020058</v>
      </c>
      <c r="M81" s="567"/>
    </row>
    <row r="82" spans="1:13" x14ac:dyDescent="0.25">
      <c r="A82" s="77"/>
      <c r="B82" s="78"/>
      <c r="C82" s="21"/>
      <c r="D82" s="78"/>
      <c r="E82" s="79"/>
      <c r="F82" s="80"/>
      <c r="G82" s="81"/>
      <c r="H82" s="80"/>
      <c r="I82" s="81"/>
      <c r="J82" s="80"/>
      <c r="K82" s="81"/>
    </row>
    <row r="83" spans="1:13" x14ac:dyDescent="0.25">
      <c r="A83" s="77" t="str">
        <f>B3</f>
        <v>19-600-400</v>
      </c>
      <c r="B83" s="78">
        <v>620</v>
      </c>
      <c r="C83" s="21" t="s">
        <v>51</v>
      </c>
      <c r="D83" s="78">
        <v>621</v>
      </c>
      <c r="E83" s="79" t="s">
        <v>50</v>
      </c>
      <c r="F83" s="80"/>
      <c r="G83" s="81"/>
      <c r="H83" s="80"/>
      <c r="I83" s="81"/>
      <c r="J83" s="80"/>
      <c r="K83" s="81"/>
    </row>
    <row r="84" spans="1:13" x14ac:dyDescent="0.25">
      <c r="A84" s="77" t="str">
        <f>B3</f>
        <v>19-600-400</v>
      </c>
      <c r="B84" s="78">
        <v>620</v>
      </c>
      <c r="C84" s="21" t="s">
        <v>51</v>
      </c>
      <c r="D84" s="78">
        <v>622</v>
      </c>
      <c r="E84" s="79" t="s">
        <v>52</v>
      </c>
      <c r="F84" s="80"/>
      <c r="G84" s="81"/>
      <c r="H84" s="80"/>
      <c r="I84" s="81"/>
      <c r="J84" s="80"/>
      <c r="K84" s="81"/>
    </row>
    <row r="85" spans="1:13" x14ac:dyDescent="0.25">
      <c r="A85" s="77" t="str">
        <f>B3</f>
        <v>19-600-400</v>
      </c>
      <c r="B85" s="78">
        <v>620</v>
      </c>
      <c r="C85" s="21" t="s">
        <v>51</v>
      </c>
      <c r="D85" s="78">
        <v>623</v>
      </c>
      <c r="E85" s="79" t="s">
        <v>53</v>
      </c>
      <c r="F85" s="80"/>
      <c r="G85" s="81"/>
      <c r="H85" s="80"/>
      <c r="I85" s="81"/>
      <c r="J85" s="80"/>
      <c r="K85" s="81"/>
    </row>
    <row r="86" spans="1:13" x14ac:dyDescent="0.25">
      <c r="A86" s="77" t="str">
        <f>B3</f>
        <v>19-600-400</v>
      </c>
      <c r="B86" s="78">
        <v>620</v>
      </c>
      <c r="C86" s="21" t="s">
        <v>51</v>
      </c>
      <c r="D86" s="78">
        <v>629</v>
      </c>
      <c r="E86" s="79" t="s">
        <v>383</v>
      </c>
      <c r="F86" s="80"/>
      <c r="G86" s="81">
        <v>2236557.69</v>
      </c>
      <c r="H86" s="80"/>
      <c r="I86" s="81">
        <v>2519280</v>
      </c>
      <c r="J86" s="80"/>
      <c r="K86" s="81">
        <v>2027100</v>
      </c>
      <c r="M86" s="8"/>
    </row>
    <row r="87" spans="1:13" s="3" customFormat="1" x14ac:dyDescent="0.25">
      <c r="A87" s="82"/>
      <c r="B87" s="83"/>
      <c r="C87" s="84" t="s">
        <v>125</v>
      </c>
      <c r="D87" s="83"/>
      <c r="E87" s="85"/>
      <c r="F87" s="86">
        <f t="shared" ref="F87:K87" si="8">SUM(F83:F86)</f>
        <v>0</v>
      </c>
      <c r="G87" s="87">
        <f t="shared" si="8"/>
        <v>2236557.69</v>
      </c>
      <c r="H87" s="86">
        <f t="shared" si="8"/>
        <v>0</v>
      </c>
      <c r="I87" s="87">
        <f t="shared" si="8"/>
        <v>2519280</v>
      </c>
      <c r="J87" s="86">
        <f t="shared" si="8"/>
        <v>0</v>
      </c>
      <c r="K87" s="87">
        <f t="shared" si="8"/>
        <v>2027100</v>
      </c>
    </row>
    <row r="88" spans="1:13" s="3" customFormat="1" x14ac:dyDescent="0.25">
      <c r="A88" s="82"/>
      <c r="B88" s="83"/>
      <c r="C88" s="84"/>
      <c r="D88" s="83"/>
      <c r="E88" s="85"/>
      <c r="F88" s="86"/>
      <c r="G88" s="87"/>
      <c r="H88" s="86"/>
      <c r="I88" s="87"/>
      <c r="J88" s="86"/>
      <c r="K88" s="87"/>
    </row>
    <row r="89" spans="1:13" x14ac:dyDescent="0.25">
      <c r="A89" s="77" t="str">
        <f>B3</f>
        <v>19-600-400</v>
      </c>
      <c r="B89" s="78">
        <v>660</v>
      </c>
      <c r="C89" s="21" t="s">
        <v>73</v>
      </c>
      <c r="D89" s="78">
        <v>661</v>
      </c>
      <c r="E89" s="79" t="s">
        <v>70</v>
      </c>
      <c r="F89" s="80"/>
      <c r="G89" s="81"/>
      <c r="H89" s="80"/>
      <c r="I89" s="81"/>
      <c r="J89" s="80"/>
      <c r="K89" s="81"/>
    </row>
    <row r="90" spans="1:13" x14ac:dyDescent="0.25">
      <c r="A90" s="77" t="str">
        <f>B3</f>
        <v>19-600-400</v>
      </c>
      <c r="B90" s="78">
        <v>660</v>
      </c>
      <c r="C90" s="21" t="s">
        <v>73</v>
      </c>
      <c r="D90" s="78">
        <v>662</v>
      </c>
      <c r="E90" s="79" t="s">
        <v>71</v>
      </c>
      <c r="F90" s="80"/>
      <c r="G90" s="81"/>
      <c r="H90" s="80"/>
      <c r="I90" s="81"/>
      <c r="J90" s="80"/>
      <c r="K90" s="81"/>
    </row>
    <row r="91" spans="1:13" x14ac:dyDescent="0.25">
      <c r="A91" s="77" t="str">
        <f>B3</f>
        <v>19-600-400</v>
      </c>
      <c r="B91" s="78">
        <v>660</v>
      </c>
      <c r="C91" s="21" t="s">
        <v>73</v>
      </c>
      <c r="D91" s="78">
        <v>663</v>
      </c>
      <c r="E91" s="79" t="s">
        <v>72</v>
      </c>
      <c r="F91" s="80"/>
      <c r="G91" s="81"/>
      <c r="H91" s="80"/>
      <c r="I91" s="81"/>
      <c r="J91" s="80"/>
      <c r="K91" s="81"/>
    </row>
    <row r="92" spans="1:13" x14ac:dyDescent="0.25">
      <c r="A92" s="77" t="str">
        <f>B3</f>
        <v>19-600-400</v>
      </c>
      <c r="B92" s="78">
        <v>660</v>
      </c>
      <c r="C92" s="21" t="s">
        <v>73</v>
      </c>
      <c r="D92" s="78">
        <v>664</v>
      </c>
      <c r="E92" s="79" t="s">
        <v>74</v>
      </c>
      <c r="F92" s="80"/>
      <c r="G92" s="81"/>
      <c r="H92" s="80"/>
      <c r="I92" s="81"/>
      <c r="J92" s="80"/>
      <c r="K92" s="81"/>
    </row>
    <row r="93" spans="1:13" x14ac:dyDescent="0.25">
      <c r="A93" s="77">
        <v>0</v>
      </c>
      <c r="B93" s="78">
        <v>660</v>
      </c>
      <c r="C93" s="21" t="s">
        <v>73</v>
      </c>
      <c r="D93" s="78">
        <v>665</v>
      </c>
      <c r="E93" s="79" t="s">
        <v>447</v>
      </c>
      <c r="F93" s="385"/>
      <c r="G93" s="386"/>
      <c r="H93" s="385"/>
      <c r="I93" s="386"/>
      <c r="J93" s="385"/>
      <c r="K93" s="386"/>
    </row>
    <row r="94" spans="1:13" x14ac:dyDescent="0.25">
      <c r="A94" s="77" t="str">
        <f>B3</f>
        <v>19-600-400</v>
      </c>
      <c r="B94" s="78">
        <v>660</v>
      </c>
      <c r="C94" s="21" t="s">
        <v>73</v>
      </c>
      <c r="D94" s="78">
        <v>666</v>
      </c>
      <c r="E94" s="79" t="s">
        <v>75</v>
      </c>
      <c r="F94" s="80"/>
      <c r="G94" s="81"/>
      <c r="H94" s="80"/>
      <c r="I94" s="81"/>
      <c r="J94" s="80"/>
      <c r="K94" s="81"/>
    </row>
    <row r="95" spans="1:13" s="3" customFormat="1" x14ac:dyDescent="0.25">
      <c r="A95" s="82"/>
      <c r="B95" s="83"/>
      <c r="C95" s="84" t="s">
        <v>126</v>
      </c>
      <c r="D95" s="83"/>
      <c r="E95" s="85"/>
      <c r="F95" s="86">
        <f t="shared" ref="F95:K95" si="9">SUM(F89:F94)</f>
        <v>0</v>
      </c>
      <c r="G95" s="87">
        <f t="shared" si="9"/>
        <v>0</v>
      </c>
      <c r="H95" s="86">
        <f t="shared" si="9"/>
        <v>0</v>
      </c>
      <c r="I95" s="87">
        <f t="shared" si="9"/>
        <v>0</v>
      </c>
      <c r="J95" s="86">
        <f t="shared" si="9"/>
        <v>0</v>
      </c>
      <c r="K95" s="87">
        <f t="shared" si="9"/>
        <v>0</v>
      </c>
    </row>
    <row r="96" spans="1:13" s="3" customFormat="1" x14ac:dyDescent="0.25">
      <c r="A96" s="82"/>
      <c r="B96" s="83"/>
      <c r="C96" s="84"/>
      <c r="D96" s="83"/>
      <c r="E96" s="85"/>
      <c r="F96" s="86"/>
      <c r="G96" s="87"/>
      <c r="H96" s="86"/>
      <c r="I96" s="87"/>
      <c r="J96" s="86"/>
      <c r="K96" s="87"/>
    </row>
    <row r="97" spans="1:11" x14ac:dyDescent="0.25">
      <c r="A97" s="77" t="str">
        <f>B3</f>
        <v>19-600-400</v>
      </c>
      <c r="B97" s="78">
        <v>670</v>
      </c>
      <c r="C97" s="21" t="s">
        <v>406</v>
      </c>
      <c r="D97" s="78">
        <v>671</v>
      </c>
      <c r="E97" s="79" t="s">
        <v>76</v>
      </c>
      <c r="F97" s="80"/>
      <c r="G97" s="81"/>
      <c r="H97" s="80"/>
      <c r="I97" s="81"/>
      <c r="J97" s="80"/>
      <c r="K97" s="81"/>
    </row>
    <row r="98" spans="1:11" x14ac:dyDescent="0.25">
      <c r="A98" s="77" t="str">
        <f>B3</f>
        <v>19-600-400</v>
      </c>
      <c r="B98" s="78">
        <v>670</v>
      </c>
      <c r="C98" s="21" t="s">
        <v>406</v>
      </c>
      <c r="D98" s="78">
        <v>672</v>
      </c>
      <c r="E98" s="79" t="s">
        <v>77</v>
      </c>
      <c r="F98" s="80"/>
      <c r="G98" s="81"/>
      <c r="H98" s="80"/>
      <c r="I98" s="81"/>
      <c r="J98" s="80"/>
      <c r="K98" s="81"/>
    </row>
    <row r="99" spans="1:11" x14ac:dyDescent="0.25">
      <c r="A99" s="77" t="str">
        <f>B3</f>
        <v>19-600-400</v>
      </c>
      <c r="B99" s="78">
        <v>670</v>
      </c>
      <c r="C99" s="21" t="s">
        <v>407</v>
      </c>
      <c r="D99" s="78">
        <v>673</v>
      </c>
      <c r="E99" s="79" t="s">
        <v>408</v>
      </c>
      <c r="F99" s="80"/>
      <c r="G99" s="81"/>
      <c r="H99" s="80"/>
      <c r="I99" s="81"/>
      <c r="J99" s="80"/>
      <c r="K99" s="81"/>
    </row>
    <row r="100" spans="1:11" s="3" customFormat="1" x14ac:dyDescent="0.25">
      <c r="A100" s="82"/>
      <c r="B100" s="83"/>
      <c r="C100" s="84" t="s">
        <v>409</v>
      </c>
      <c r="D100" s="83"/>
      <c r="E100" s="85"/>
      <c r="F100" s="86">
        <f t="shared" ref="F100:K100" si="10">SUM(F97:F99)</f>
        <v>0</v>
      </c>
      <c r="G100" s="87">
        <f t="shared" si="10"/>
        <v>0</v>
      </c>
      <c r="H100" s="86">
        <f t="shared" si="10"/>
        <v>0</v>
      </c>
      <c r="I100" s="87">
        <f t="shared" si="10"/>
        <v>0</v>
      </c>
      <c r="J100" s="86">
        <f t="shared" si="10"/>
        <v>0</v>
      </c>
      <c r="K100" s="87">
        <f t="shared" si="10"/>
        <v>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s="3" customFormat="1" x14ac:dyDescent="0.25">
      <c r="A102" s="82"/>
      <c r="B102" s="83"/>
      <c r="C102" s="84" t="s">
        <v>370</v>
      </c>
      <c r="D102" s="83"/>
      <c r="E102" s="85"/>
      <c r="F102" s="86">
        <f t="shared" ref="F102:K102" si="11">F100+F95+F87+F81+F79+F73+F71+F65+F37+F32+F24+F20+F7</f>
        <v>121854054.23999999</v>
      </c>
      <c r="G102" s="87">
        <f t="shared" si="11"/>
        <v>324332142.21999997</v>
      </c>
      <c r="H102" s="86">
        <f t="shared" si="11"/>
        <v>122137305</v>
      </c>
      <c r="I102" s="87">
        <f t="shared" si="11"/>
        <v>317356644</v>
      </c>
      <c r="J102" s="86">
        <f t="shared" si="11"/>
        <v>122130157</v>
      </c>
      <c r="K102" s="87">
        <f t="shared" si="11"/>
        <v>315232062</v>
      </c>
    </row>
    <row r="103" spans="1:11" s="3" customFormat="1" x14ac:dyDescent="0.25">
      <c r="A103" s="82"/>
      <c r="B103" s="83"/>
      <c r="C103" s="84"/>
      <c r="D103" s="83"/>
      <c r="E103" s="85"/>
      <c r="F103" s="86"/>
      <c r="G103" s="87"/>
      <c r="H103" s="86"/>
      <c r="I103" s="87"/>
      <c r="J103" s="86"/>
      <c r="K103" s="87"/>
    </row>
    <row r="104" spans="1:11" x14ac:dyDescent="0.25">
      <c r="A104" s="77"/>
      <c r="B104" s="78">
        <v>680</v>
      </c>
      <c r="C104" s="21" t="s">
        <v>366</v>
      </c>
      <c r="D104" s="78">
        <v>681</v>
      </c>
      <c r="E104" s="79" t="s">
        <v>367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366</v>
      </c>
      <c r="D105" s="78">
        <v>682</v>
      </c>
      <c r="E105" s="79" t="s">
        <v>368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366</v>
      </c>
      <c r="D106" s="78">
        <v>683</v>
      </c>
      <c r="E106" s="79" t="s">
        <v>159</v>
      </c>
      <c r="F106" s="80"/>
      <c r="G106" s="81"/>
      <c r="H106" s="80"/>
      <c r="I106" s="81"/>
      <c r="J106" s="80"/>
      <c r="K106" s="81"/>
    </row>
    <row r="107" spans="1:11" x14ac:dyDescent="0.25">
      <c r="A107" s="77"/>
      <c r="B107" s="78">
        <v>680</v>
      </c>
      <c r="C107" s="21" t="s">
        <v>366</v>
      </c>
      <c r="D107" s="78">
        <v>684</v>
      </c>
      <c r="E107" s="79" t="s">
        <v>160</v>
      </c>
      <c r="F107" s="80"/>
      <c r="G107" s="81"/>
      <c r="H107" s="80"/>
      <c r="I107" s="81"/>
      <c r="J107" s="80"/>
      <c r="K107" s="81"/>
    </row>
    <row r="108" spans="1:11" x14ac:dyDescent="0.25">
      <c r="A108" s="77"/>
      <c r="B108" s="78">
        <v>680</v>
      </c>
      <c r="C108" s="21" t="s">
        <v>366</v>
      </c>
      <c r="D108" s="78">
        <v>685</v>
      </c>
      <c r="E108" s="79" t="s">
        <v>32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 t="s">
        <v>369</v>
      </c>
      <c r="D109" s="83"/>
      <c r="E109" s="85"/>
      <c r="F109" s="86">
        <f>SUM(F104:F108)</f>
        <v>0</v>
      </c>
      <c r="G109" s="87">
        <f t="shared" ref="G109:K109" si="12">SUM(G104:G108)</f>
        <v>0</v>
      </c>
      <c r="H109" s="86">
        <f t="shared" si="12"/>
        <v>0</v>
      </c>
      <c r="I109" s="87">
        <f t="shared" si="12"/>
        <v>0</v>
      </c>
      <c r="J109" s="86">
        <f t="shared" si="12"/>
        <v>0</v>
      </c>
      <c r="K109" s="87">
        <f t="shared" si="12"/>
        <v>0</v>
      </c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x14ac:dyDescent="0.25">
      <c r="A111" s="77">
        <f>B4</f>
        <v>0</v>
      </c>
      <c r="B111" s="78">
        <v>530</v>
      </c>
      <c r="C111" s="21" t="s">
        <v>24</v>
      </c>
      <c r="D111" s="78">
        <v>535</v>
      </c>
      <c r="E111" s="79" t="s">
        <v>413</v>
      </c>
      <c r="F111" s="80"/>
      <c r="G111" s="81"/>
      <c r="H111" s="80"/>
      <c r="I111" s="81"/>
      <c r="J111" s="80"/>
      <c r="K111" s="81"/>
    </row>
    <row r="112" spans="1:11" s="3" customFormat="1" x14ac:dyDescent="0.25">
      <c r="A112" s="82"/>
      <c r="B112" s="83"/>
      <c r="C112" s="84"/>
      <c r="D112" s="83"/>
      <c r="E112" s="85"/>
      <c r="F112" s="86"/>
      <c r="G112" s="87"/>
      <c r="H112" s="86"/>
      <c r="I112" s="87"/>
      <c r="J112" s="86"/>
      <c r="K112" s="87"/>
    </row>
    <row r="113" spans="1:11" s="3" customFormat="1" ht="15.75" thickBot="1" x14ac:dyDescent="0.3">
      <c r="A113" s="90"/>
      <c r="B113" s="91"/>
      <c r="C113" s="23" t="s">
        <v>371</v>
      </c>
      <c r="D113" s="91"/>
      <c r="E113" s="92"/>
      <c r="F113" s="93">
        <f t="shared" ref="F113:K113" si="13">F102-F109+F111</f>
        <v>121854054.23999999</v>
      </c>
      <c r="G113" s="94">
        <f t="shared" si="13"/>
        <v>324332142.21999997</v>
      </c>
      <c r="H113" s="93">
        <f t="shared" si="13"/>
        <v>122137305</v>
      </c>
      <c r="I113" s="94">
        <f t="shared" si="13"/>
        <v>317356644</v>
      </c>
      <c r="J113" s="93">
        <f t="shared" si="13"/>
        <v>122130157</v>
      </c>
      <c r="K113" s="94">
        <f t="shared" si="13"/>
        <v>315232062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paperSize="3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-4267824.18</v>
      </c>
      <c r="H7" s="8">
        <v>11506108</v>
      </c>
      <c r="J7" s="8">
        <v>12785666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17949034.780000001</v>
      </c>
      <c r="H8" s="8">
        <v>815024</v>
      </c>
      <c r="J8" s="8">
        <v>2170907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4802358.5199999996</v>
      </c>
      <c r="H9" s="8">
        <v>4042726</v>
      </c>
      <c r="J9" s="8">
        <v>4773818</v>
      </c>
    </row>
    <row r="10" spans="1:11" x14ac:dyDescent="0.25">
      <c r="C10" t="s">
        <v>197</v>
      </c>
      <c r="F10" s="8">
        <f t="shared" ref="F10:K10" si="0">SUM(F7:F9)</f>
        <v>18483569.120000001</v>
      </c>
      <c r="G10" s="8">
        <f t="shared" si="0"/>
        <v>0</v>
      </c>
      <c r="H10" s="8">
        <f t="shared" si="0"/>
        <v>16363858</v>
      </c>
      <c r="I10" s="8">
        <f t="shared" si="0"/>
        <v>0</v>
      </c>
      <c r="J10" s="8">
        <f t="shared" si="0"/>
        <v>19730391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46526.84</v>
      </c>
      <c r="H12" s="8">
        <v>115000</v>
      </c>
      <c r="J12" s="8">
        <v>352000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5316135.55</v>
      </c>
      <c r="H14" s="8">
        <v>3232957</v>
      </c>
      <c r="J14" s="8">
        <v>1170272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257258.38</v>
      </c>
      <c r="H16" s="8">
        <v>465950</v>
      </c>
      <c r="J16" s="8">
        <v>310024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633320</v>
      </c>
      <c r="J19" s="8">
        <v>633320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52.5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H22" s="8">
        <v>1500</v>
      </c>
      <c r="J22" s="8">
        <v>2000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  <c r="J25" s="8">
        <v>0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669940</v>
      </c>
      <c r="H26" s="8">
        <v>144200</v>
      </c>
      <c r="J26" s="8">
        <v>59350</v>
      </c>
    </row>
    <row r="27" spans="1:11" x14ac:dyDescent="0.25">
      <c r="C27" t="s">
        <v>198</v>
      </c>
      <c r="F27" s="8">
        <f t="shared" ref="F27:K27" si="1">SUM(F18:F26)</f>
        <v>669992.5</v>
      </c>
      <c r="G27" s="8">
        <f t="shared" si="1"/>
        <v>0</v>
      </c>
      <c r="H27" s="8">
        <f t="shared" si="1"/>
        <v>779020</v>
      </c>
      <c r="I27" s="8">
        <f t="shared" si="1"/>
        <v>0</v>
      </c>
      <c r="J27" s="8">
        <f t="shared" si="1"/>
        <v>694670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304378.90999999997</v>
      </c>
      <c r="H29" s="8">
        <v>163878</v>
      </c>
      <c r="J29" s="8">
        <v>429100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62645.7</v>
      </c>
      <c r="H32" s="8">
        <v>108000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62645.7</v>
      </c>
      <c r="G35" s="8">
        <f t="shared" si="2"/>
        <v>0</v>
      </c>
      <c r="H35" s="8">
        <f t="shared" si="2"/>
        <v>108000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25140507</v>
      </c>
      <c r="G44" s="8">
        <f t="shared" si="3"/>
        <v>0</v>
      </c>
      <c r="H44" s="8">
        <f t="shared" si="3"/>
        <v>21228663</v>
      </c>
      <c r="I44" s="8">
        <f t="shared" si="3"/>
        <v>0</v>
      </c>
      <c r="J44" s="8">
        <f t="shared" si="3"/>
        <v>22686457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3881988.88</v>
      </c>
      <c r="H7" s="8">
        <v>4301187</v>
      </c>
      <c r="J7" s="8">
        <v>4396582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275150.93</v>
      </c>
      <c r="H8" s="8">
        <v>247000</v>
      </c>
      <c r="J8" s="8">
        <v>220040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1207759.1000000001</v>
      </c>
      <c r="H9" s="8">
        <v>1284483</v>
      </c>
      <c r="J9" s="8">
        <v>1330307</v>
      </c>
    </row>
    <row r="10" spans="1:11" x14ac:dyDescent="0.25">
      <c r="C10" t="s">
        <v>197</v>
      </c>
      <c r="F10" s="8">
        <f t="shared" ref="F10:K10" si="0">SUM(F7:F9)</f>
        <v>5364898.91</v>
      </c>
      <c r="G10" s="8">
        <f t="shared" si="0"/>
        <v>0</v>
      </c>
      <c r="H10" s="8">
        <f t="shared" si="0"/>
        <v>5832670</v>
      </c>
      <c r="I10" s="8">
        <f t="shared" si="0"/>
        <v>0</v>
      </c>
      <c r="J10" s="8">
        <f t="shared" si="0"/>
        <v>5946929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11934.92</v>
      </c>
      <c r="H12" s="8">
        <v>25522</v>
      </c>
      <c r="J12" s="8">
        <v>35000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10947152.439999999</v>
      </c>
      <c r="H14" s="8">
        <v>10770019</v>
      </c>
      <c r="J14" s="8">
        <v>12113113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267258.96999999997</v>
      </c>
      <c r="H16" s="8">
        <v>203932</v>
      </c>
      <c r="J16" s="8">
        <v>1502000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  <c r="H25" s="8">
        <v>100000</v>
      </c>
      <c r="J25" s="8">
        <v>36807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100000</v>
      </c>
      <c r="I27" s="8">
        <f t="shared" si="1"/>
        <v>0</v>
      </c>
      <c r="J27" s="8">
        <f t="shared" si="1"/>
        <v>36807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68168.73</v>
      </c>
      <c r="H29" s="8">
        <v>175000</v>
      </c>
      <c r="J29" s="8">
        <v>103156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5432.8</v>
      </c>
      <c r="H32" s="8">
        <v>57016</v>
      </c>
      <c r="J32" s="8">
        <v>55000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5432.8</v>
      </c>
      <c r="G35" s="8">
        <f t="shared" si="2"/>
        <v>0</v>
      </c>
      <c r="H35" s="8">
        <f t="shared" si="2"/>
        <v>57016</v>
      </c>
      <c r="I35" s="8">
        <f t="shared" si="2"/>
        <v>0</v>
      </c>
      <c r="J35" s="8">
        <f t="shared" si="2"/>
        <v>55000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16664846.770000001</v>
      </c>
      <c r="G44" s="8">
        <f t="shared" si="3"/>
        <v>0</v>
      </c>
      <c r="H44" s="8">
        <f t="shared" si="3"/>
        <v>17164159</v>
      </c>
      <c r="I44" s="8">
        <f t="shared" si="3"/>
        <v>0</v>
      </c>
      <c r="J44" s="8">
        <f t="shared" si="3"/>
        <v>19792005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7" activePane="bottomRight" state="frozen"/>
      <selection activeCell="D104" sqref="D104"/>
      <selection pane="topRight" activeCell="D104" sqref="D104"/>
      <selection pane="bottomLeft" activeCell="D104" sqref="D104"/>
      <selection pane="bottomRigh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22000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22000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23278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F22" s="8">
        <v>146688.59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137000</v>
      </c>
      <c r="J26" s="8">
        <v>138000</v>
      </c>
    </row>
    <row r="27" spans="1:11" x14ac:dyDescent="0.25">
      <c r="C27" t="s">
        <v>198</v>
      </c>
      <c r="F27" s="8">
        <f t="shared" ref="F27:K27" si="1">SUM(F18:F26)</f>
        <v>146688.59</v>
      </c>
      <c r="G27" s="8">
        <f t="shared" si="1"/>
        <v>0</v>
      </c>
      <c r="H27" s="8">
        <f t="shared" si="1"/>
        <v>137000</v>
      </c>
      <c r="I27" s="8">
        <f t="shared" si="1"/>
        <v>0</v>
      </c>
      <c r="J27" s="8">
        <f t="shared" si="1"/>
        <v>138000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146688.59</v>
      </c>
      <c r="G44" s="8">
        <f t="shared" si="3"/>
        <v>0</v>
      </c>
      <c r="H44" s="8">
        <f t="shared" si="3"/>
        <v>182278</v>
      </c>
      <c r="I44" s="8">
        <f t="shared" si="3"/>
        <v>0</v>
      </c>
      <c r="J44" s="8">
        <f t="shared" si="3"/>
        <v>138000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6573548.1900000004</v>
      </c>
      <c r="H7" s="8">
        <v>6763836</v>
      </c>
      <c r="J7" s="8">
        <v>7336854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929520.6</v>
      </c>
      <c r="H8" s="8">
        <v>1298800</v>
      </c>
      <c r="J8" s="8">
        <v>1292608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2387817.83</v>
      </c>
      <c r="H9" s="8">
        <v>2500171</v>
      </c>
      <c r="J9" s="8">
        <v>2558846</v>
      </c>
    </row>
    <row r="10" spans="1:11" x14ac:dyDescent="0.25">
      <c r="C10" t="s">
        <v>197</v>
      </c>
      <c r="F10" s="8">
        <f t="shared" ref="F10:K10" si="0">SUM(F7:F9)</f>
        <v>9890886.620000001</v>
      </c>
      <c r="G10" s="8">
        <f t="shared" si="0"/>
        <v>0</v>
      </c>
      <c r="H10" s="8">
        <f t="shared" si="0"/>
        <v>10562807</v>
      </c>
      <c r="I10" s="8">
        <f t="shared" si="0"/>
        <v>0</v>
      </c>
      <c r="J10" s="8">
        <f t="shared" si="0"/>
        <v>11188308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47051</v>
      </c>
      <c r="H12" s="8">
        <v>90773</v>
      </c>
      <c r="J12" s="8">
        <v>90250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5718984.2999999998</v>
      </c>
      <c r="H14" s="8">
        <v>6904677</v>
      </c>
      <c r="J14" s="8">
        <v>3371733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-633061.16</v>
      </c>
      <c r="H16" s="8">
        <v>-247079</v>
      </c>
      <c r="J16" s="8">
        <v>-286597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6650.15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F22" s="8">
        <v>637.92999999999995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  <c r="H23" s="8">
        <v>5500</v>
      </c>
      <c r="J23" s="8">
        <v>10000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6450</v>
      </c>
      <c r="H26" s="8">
        <v>35656</v>
      </c>
      <c r="J26" s="8">
        <v>29650</v>
      </c>
    </row>
    <row r="27" spans="1:11" x14ac:dyDescent="0.25">
      <c r="C27" t="s">
        <v>198</v>
      </c>
      <c r="F27" s="8">
        <f t="shared" ref="F27:K27" si="1">SUM(F18:F26)</f>
        <v>13738.08</v>
      </c>
      <c r="G27" s="8">
        <f t="shared" si="1"/>
        <v>0</v>
      </c>
      <c r="H27" s="8">
        <f t="shared" si="1"/>
        <v>41156</v>
      </c>
      <c r="I27" s="8">
        <f t="shared" si="1"/>
        <v>0</v>
      </c>
      <c r="J27" s="8">
        <f t="shared" si="1"/>
        <v>39650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28614.84</v>
      </c>
      <c r="H29" s="8">
        <v>42090</v>
      </c>
      <c r="J29" s="8">
        <v>41850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  <c r="F31" s="8">
        <v>14034.66</v>
      </c>
      <c r="H31" s="8">
        <v>10000</v>
      </c>
      <c r="J31" s="8">
        <v>10000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34926</v>
      </c>
      <c r="H32" s="8">
        <v>52500</v>
      </c>
      <c r="J32" s="8">
        <v>114500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48960.66</v>
      </c>
      <c r="G35" s="8">
        <f t="shared" si="2"/>
        <v>0</v>
      </c>
      <c r="H35" s="8">
        <f t="shared" si="2"/>
        <v>62500</v>
      </c>
      <c r="I35" s="8">
        <f t="shared" si="2"/>
        <v>0</v>
      </c>
      <c r="J35" s="8">
        <f t="shared" si="2"/>
        <v>124500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258246.63</v>
      </c>
      <c r="H39" s="8">
        <v>275000</v>
      </c>
      <c r="J39" s="8">
        <v>260000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15373420.970000001</v>
      </c>
      <c r="G44" s="8">
        <f t="shared" si="3"/>
        <v>0</v>
      </c>
      <c r="H44" s="8">
        <f t="shared" si="3"/>
        <v>17731924</v>
      </c>
      <c r="I44" s="8">
        <f t="shared" si="3"/>
        <v>0</v>
      </c>
      <c r="J44" s="8">
        <f t="shared" si="3"/>
        <v>14829694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1794247.02</v>
      </c>
      <c r="H7" s="8">
        <v>2116305</v>
      </c>
      <c r="J7" s="8">
        <v>2091806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83558.559999999998</v>
      </c>
      <c r="H8" s="8">
        <v>40000</v>
      </c>
      <c r="J8" s="8">
        <v>140000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538998.65</v>
      </c>
      <c r="H9" s="8">
        <v>712085</v>
      </c>
      <c r="J9" s="8">
        <v>688594</v>
      </c>
    </row>
    <row r="10" spans="1:11" x14ac:dyDescent="0.25">
      <c r="C10" t="s">
        <v>197</v>
      </c>
      <c r="F10" s="8">
        <f t="shared" ref="F10:K10" si="0">SUM(F7:F9)</f>
        <v>2416804.23</v>
      </c>
      <c r="G10" s="8">
        <f t="shared" si="0"/>
        <v>0</v>
      </c>
      <c r="H10" s="8">
        <f t="shared" si="0"/>
        <v>2868390</v>
      </c>
      <c r="I10" s="8">
        <f t="shared" si="0"/>
        <v>0</v>
      </c>
      <c r="J10" s="8">
        <f t="shared" si="0"/>
        <v>2920400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18482.330000000002</v>
      </c>
      <c r="H12" s="8">
        <v>44000</v>
      </c>
      <c r="J12" s="8">
        <v>34500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925674.06</v>
      </c>
      <c r="H14" s="8">
        <v>966988</v>
      </c>
      <c r="J14" s="8">
        <v>994459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77280.210000000006</v>
      </c>
      <c r="H16" s="8">
        <v>68300</v>
      </c>
      <c r="J16" s="8">
        <v>83700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76287.5</v>
      </c>
      <c r="H26" s="8">
        <v>110000</v>
      </c>
      <c r="J26" s="8">
        <v>30000</v>
      </c>
    </row>
    <row r="27" spans="1:11" x14ac:dyDescent="0.25">
      <c r="C27" t="s">
        <v>198</v>
      </c>
      <c r="F27" s="8">
        <f t="shared" ref="F27:K27" si="1">SUM(F18:F26)</f>
        <v>76287.5</v>
      </c>
      <c r="G27" s="8">
        <f t="shared" si="1"/>
        <v>0</v>
      </c>
      <c r="H27" s="8">
        <f t="shared" si="1"/>
        <v>110000</v>
      </c>
      <c r="I27" s="8">
        <f t="shared" si="1"/>
        <v>0</v>
      </c>
      <c r="J27" s="8">
        <f t="shared" si="1"/>
        <v>30000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473788.51</v>
      </c>
      <c r="H29" s="8">
        <v>421500</v>
      </c>
      <c r="J29" s="8">
        <v>366500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2000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3988316.84</v>
      </c>
      <c r="G44" s="8">
        <f t="shared" si="3"/>
        <v>0</v>
      </c>
      <c r="H44" s="8">
        <f t="shared" si="3"/>
        <v>4481178</v>
      </c>
      <c r="I44" s="8">
        <f t="shared" si="3"/>
        <v>0</v>
      </c>
      <c r="J44" s="8">
        <f t="shared" si="3"/>
        <v>4429559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10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13875281.24</v>
      </c>
      <c r="H7" s="8">
        <v>13793868</v>
      </c>
      <c r="J7" s="8">
        <v>12900528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174663.07</v>
      </c>
      <c r="H8" s="8">
        <v>199086</v>
      </c>
      <c r="J8" s="8">
        <v>194260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11191070.26</v>
      </c>
      <c r="H9" s="8">
        <v>13729591</v>
      </c>
      <c r="J9" s="8">
        <v>13350681</v>
      </c>
    </row>
    <row r="10" spans="1:11" x14ac:dyDescent="0.25">
      <c r="C10" t="s">
        <v>197</v>
      </c>
      <c r="F10" s="8">
        <f t="shared" ref="F10:K10" si="0">SUM(F7:F9)</f>
        <v>25241014.57</v>
      </c>
      <c r="G10" s="8">
        <f t="shared" si="0"/>
        <v>0</v>
      </c>
      <c r="H10" s="8">
        <f t="shared" si="0"/>
        <v>27722545</v>
      </c>
      <c r="I10" s="8">
        <f t="shared" si="0"/>
        <v>0</v>
      </c>
      <c r="J10" s="8">
        <f t="shared" si="0"/>
        <v>26445469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39103.15</v>
      </c>
      <c r="H12" s="8">
        <v>147425</v>
      </c>
      <c r="J12" s="8">
        <v>119000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3688780.07</v>
      </c>
      <c r="H14" s="8">
        <v>3604997</v>
      </c>
      <c r="J14" s="8">
        <v>3546884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881303.82</v>
      </c>
      <c r="H16" s="8">
        <v>1100011</v>
      </c>
      <c r="J16" s="8">
        <v>408381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F18" s="8">
        <v>219159.7</v>
      </c>
      <c r="H18" s="8">
        <v>215409</v>
      </c>
      <c r="J18" s="8">
        <v>272761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35345.129999999997</v>
      </c>
      <c r="H21" s="8">
        <v>123200</v>
      </c>
      <c r="J21" s="8">
        <v>140000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J25" s="8">
        <v>0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88736.07</v>
      </c>
      <c r="H26" s="8">
        <v>275631</v>
      </c>
      <c r="J26" s="8">
        <v>239500</v>
      </c>
    </row>
    <row r="27" spans="1:11" x14ac:dyDescent="0.25">
      <c r="C27" t="s">
        <v>198</v>
      </c>
      <c r="F27" s="8">
        <f t="shared" ref="F27:K27" si="1">SUM(F18:F26)</f>
        <v>343240.9</v>
      </c>
      <c r="G27" s="8">
        <f t="shared" si="1"/>
        <v>0</v>
      </c>
      <c r="H27" s="8">
        <f t="shared" si="1"/>
        <v>614240</v>
      </c>
      <c r="I27" s="8">
        <f t="shared" si="1"/>
        <v>0</v>
      </c>
      <c r="J27" s="8">
        <f t="shared" si="1"/>
        <v>652261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114223.57</v>
      </c>
      <c r="H29" s="8">
        <v>335950</v>
      </c>
      <c r="J29" s="8">
        <v>266700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f>535823.1-6925.05</f>
        <v>528898.04999999993</v>
      </c>
      <c r="H32" s="8">
        <v>560440</v>
      </c>
      <c r="J32" s="8">
        <v>200000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H33" s="8">
        <v>0</v>
      </c>
      <c r="J33" s="8">
        <v>0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528898.04999999993</v>
      </c>
      <c r="G35" s="8">
        <f t="shared" si="2"/>
        <v>0</v>
      </c>
      <c r="H35" s="8">
        <f t="shared" si="2"/>
        <v>560440</v>
      </c>
      <c r="I35" s="8">
        <f t="shared" si="2"/>
        <v>0</v>
      </c>
      <c r="J35" s="8">
        <f t="shared" si="2"/>
        <v>200000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9299120.6899999995</v>
      </c>
      <c r="H39" s="8">
        <v>9925096</v>
      </c>
      <c r="J39" s="8">
        <v>9489859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40135684.82</v>
      </c>
      <c r="G44" s="8">
        <f t="shared" si="3"/>
        <v>0</v>
      </c>
      <c r="H44" s="8">
        <f t="shared" si="3"/>
        <v>44010704</v>
      </c>
      <c r="I44" s="8">
        <f t="shared" si="3"/>
        <v>0</v>
      </c>
      <c r="J44" s="8">
        <f t="shared" si="3"/>
        <v>41128554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22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4370218.0199999996</v>
      </c>
      <c r="H29" s="8">
        <v>5069403</v>
      </c>
      <c r="J29" s="8">
        <v>5301541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>F42+F39+F37+F35+F10+F12+F14+F16+F27+F29</f>
        <v>4370218.0199999996</v>
      </c>
      <c r="G44" s="8">
        <f>G42+G39+G37+G35+G10+G12+G14+G16+G27+G29</f>
        <v>0</v>
      </c>
      <c r="H44" s="8">
        <f>H42+H39+H37+H35+H10+H12+H14+H16+H27+H29</f>
        <v>5069403</v>
      </c>
      <c r="I44" s="8">
        <f t="shared" ref="I44:K44" si="3">I42+I39+I37+I35+I10+I12+I14+I16+I27+I29</f>
        <v>0</v>
      </c>
      <c r="J44" s="8">
        <f t="shared" si="3"/>
        <v>5301541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592716.12</v>
      </c>
      <c r="H7" s="8">
        <v>658659</v>
      </c>
      <c r="J7" s="8">
        <v>750614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217515.77</v>
      </c>
      <c r="H9" s="8">
        <v>244362</v>
      </c>
      <c r="J9" s="8">
        <v>263466</v>
      </c>
    </row>
    <row r="10" spans="1:11" x14ac:dyDescent="0.25">
      <c r="C10" t="s">
        <v>197</v>
      </c>
      <c r="F10" s="8">
        <f t="shared" ref="F10:K10" si="0">SUM(F7:F9)</f>
        <v>810231.89</v>
      </c>
      <c r="G10" s="8">
        <f t="shared" si="0"/>
        <v>0</v>
      </c>
      <c r="H10" s="8">
        <f t="shared" si="0"/>
        <v>903021</v>
      </c>
      <c r="I10" s="8">
        <f t="shared" si="0"/>
        <v>0</v>
      </c>
      <c r="J10" s="8">
        <f t="shared" si="0"/>
        <v>1014080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1160.52</v>
      </c>
      <c r="H12" s="8">
        <v>1000</v>
      </c>
      <c r="J12" s="8">
        <v>2500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7031589.75</v>
      </c>
      <c r="H14" s="8">
        <v>7359523</v>
      </c>
      <c r="J14" s="8">
        <v>8171843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1630787.6</v>
      </c>
      <c r="H16" s="8">
        <v>628727</v>
      </c>
      <c r="J16" s="8">
        <v>1392438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J29" s="8">
        <v>23500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88587.94</v>
      </c>
      <c r="H32" s="8">
        <v>5539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88587.94</v>
      </c>
      <c r="G35" s="8">
        <f t="shared" si="2"/>
        <v>0</v>
      </c>
      <c r="H35" s="8">
        <f t="shared" si="2"/>
        <v>5539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9562357.6999999993</v>
      </c>
      <c r="G44" s="8">
        <f t="shared" si="3"/>
        <v>0</v>
      </c>
      <c r="H44" s="8">
        <f t="shared" si="3"/>
        <v>8897810</v>
      </c>
      <c r="I44" s="8">
        <f t="shared" si="3"/>
        <v>0</v>
      </c>
      <c r="J44" s="8">
        <f t="shared" si="3"/>
        <v>10604361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2911960.18</v>
      </c>
      <c r="H9" s="8">
        <v>3093994</v>
      </c>
      <c r="J9" s="8">
        <v>2986692</v>
      </c>
    </row>
    <row r="10" spans="1:11" x14ac:dyDescent="0.25">
      <c r="C10" t="s">
        <v>197</v>
      </c>
      <c r="F10" s="8">
        <f t="shared" ref="F10:K10" si="0">SUM(F7:F9)</f>
        <v>2911960.18</v>
      </c>
      <c r="G10" s="8">
        <f t="shared" si="0"/>
        <v>0</v>
      </c>
      <c r="H10" s="8">
        <f t="shared" si="0"/>
        <v>3093994</v>
      </c>
      <c r="I10" s="8">
        <f t="shared" si="0"/>
        <v>0</v>
      </c>
      <c r="J10" s="8">
        <f t="shared" si="0"/>
        <v>2986692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39987.85</v>
      </c>
      <c r="H14" s="8">
        <v>65000</v>
      </c>
      <c r="J14" s="8">
        <v>65000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187192.5</v>
      </c>
      <c r="H39" s="8">
        <v>212192</v>
      </c>
      <c r="J39" s="8">
        <v>168294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3139140.5300000003</v>
      </c>
      <c r="G44" s="8">
        <f t="shared" si="3"/>
        <v>0</v>
      </c>
      <c r="H44" s="8">
        <f t="shared" si="3"/>
        <v>3371186</v>
      </c>
      <c r="I44" s="8">
        <f t="shared" si="3"/>
        <v>0</v>
      </c>
      <c r="J44" s="8">
        <f t="shared" si="3"/>
        <v>3219986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3328545</v>
      </c>
      <c r="H14" s="8">
        <v>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4328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H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3332873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view="pageBreakPreview" zoomScale="60" zoomScaleNormal="100" workbookViewId="0">
      <pane xSplit="2" ySplit="5" topLeftCell="R6" activePane="bottomRight" state="frozen"/>
      <selection activeCell="D104" sqref="D104"/>
      <selection pane="topRight" activeCell="D104" sqref="D104"/>
      <selection pane="bottomLeft" activeCell="D104" sqref="D104"/>
      <selection pane="bottomRight" activeCell="D104" sqref="D104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551</v>
      </c>
      <c r="D1" s="1"/>
    </row>
    <row r="2" spans="1:23" x14ac:dyDescent="0.25">
      <c r="A2" s="6" t="s">
        <v>79</v>
      </c>
      <c r="B2" s="9" t="str">
        <f>Revenue!B2</f>
        <v>LSU Health Shreveport</v>
      </c>
      <c r="D2" s="1"/>
    </row>
    <row r="3" spans="1:23" x14ac:dyDescent="0.25">
      <c r="A3" s="6" t="s">
        <v>116</v>
      </c>
      <c r="B3" s="7" t="str">
        <f>Revenue!B3</f>
        <v>19-600-400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7">
        <v>826</v>
      </c>
      <c r="B45" s="548" t="s">
        <v>566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0">
        <f t="shared" si="5"/>
        <v>0</v>
      </c>
      <c r="F46" s="549">
        <f t="shared" ref="F46" si="6">SUM(F30:F45)</f>
        <v>0</v>
      </c>
      <c r="G46" s="41">
        <f t="shared" ref="G46" si="7">SUM(G30:G45)</f>
        <v>0</v>
      </c>
      <c r="H46" s="550">
        <f t="shared" ref="H46" si="8">SUM(H30:H45)</f>
        <v>0</v>
      </c>
      <c r="I46" s="549">
        <f t="shared" ref="I46" si="9">SUM(I30:I45)</f>
        <v>0</v>
      </c>
      <c r="J46" s="41">
        <f t="shared" ref="J46" si="10">SUM(J30:J45)</f>
        <v>0</v>
      </c>
      <c r="K46" s="550">
        <f t="shared" ref="K46" si="11">SUM(K30:K45)</f>
        <v>0</v>
      </c>
      <c r="L46" s="549">
        <f t="shared" ref="L46" si="12">SUM(L30:L45)</f>
        <v>0</v>
      </c>
      <c r="M46" s="41">
        <f t="shared" ref="M46" si="13">SUM(M30:M45)</f>
        <v>0</v>
      </c>
      <c r="N46" s="550">
        <f t="shared" ref="N46" si="14">SUM(N30:N45)</f>
        <v>0</v>
      </c>
      <c r="O46" s="549">
        <f t="shared" ref="O46" si="15">SUM(O30:O45)</f>
        <v>0</v>
      </c>
      <c r="P46" s="41">
        <f t="shared" ref="P46" si="16">SUM(P30:P45)</f>
        <v>0</v>
      </c>
      <c r="Q46" s="550">
        <f t="shared" ref="Q46" si="17">SUM(Q30:Q45)</f>
        <v>0</v>
      </c>
      <c r="R46" s="549">
        <f t="shared" ref="R46" si="18">SUM(R30:R45)</f>
        <v>0</v>
      </c>
      <c r="S46" s="41">
        <f t="shared" ref="S46" si="19">SUM(S30:S45)</f>
        <v>0</v>
      </c>
      <c r="T46" s="550">
        <f t="shared" ref="T46" si="20">SUM(T30:T45)</f>
        <v>0</v>
      </c>
      <c r="U46" s="549">
        <f t="shared" ref="U46" si="21">SUM(U30:U45)</f>
        <v>0</v>
      </c>
      <c r="V46" s="41">
        <f t="shared" ref="V46" si="22">SUM(V30:V45)</f>
        <v>0</v>
      </c>
      <c r="W46" s="550">
        <f t="shared" ref="W46" si="23">SUM(W30:W45)</f>
        <v>0</v>
      </c>
      <c r="X46" s="549">
        <f t="shared" ref="X46" si="24">SUM(X30:X45)</f>
        <v>0</v>
      </c>
      <c r="Y46" s="41">
        <f t="shared" ref="Y46" si="25">SUM(Y30:Y45)</f>
        <v>0</v>
      </c>
      <c r="Z46" s="550">
        <f t="shared" ref="Z46" si="26">SUM(Z30:Z45)</f>
        <v>0</v>
      </c>
      <c r="AA46" s="551">
        <f t="shared" ref="AA46" si="27">SUM(AA30:AA45)</f>
        <v>0</v>
      </c>
      <c r="AB46" s="551">
        <f t="shared" ref="AB46:AC46" si="28">SUM(AB30:AB45)</f>
        <v>0</v>
      </c>
      <c r="AC46" s="549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D104" sqref="D104"/>
      <selection pane="bottomLeft" activeCell="D104" sqref="D10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  <c r="C2" s="4"/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19-600-400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>
      <selection activeCell="D104" sqref="D104"/>
    </sheetView>
  </sheetViews>
  <sheetFormatPr defaultColWidth="27" defaultRowHeight="24" customHeight="1" x14ac:dyDescent="0.7"/>
  <cols>
    <col min="1" max="5" width="27" style="375"/>
    <col min="6" max="16384" width="27" style="392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LSU Health Shreveport</v>
      </c>
      <c r="F1" s="391"/>
    </row>
    <row r="2" spans="1:6" ht="24" customHeight="1" x14ac:dyDescent="0.7">
      <c r="A2" s="371" t="s">
        <v>297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8" t="s">
        <v>298</v>
      </c>
      <c r="B4" s="389"/>
      <c r="C4" s="389"/>
      <c r="D4" s="389"/>
      <c r="E4" s="390"/>
      <c r="F4" s="12"/>
    </row>
    <row r="5" spans="1:6" ht="24" customHeight="1" thickTop="1" x14ac:dyDescent="0.7">
      <c r="A5" s="393"/>
      <c r="E5" s="394"/>
    </row>
    <row r="6" spans="1:6" ht="24" customHeight="1" x14ac:dyDescent="0.7">
      <c r="A6" s="393"/>
      <c r="B6" s="375" t="s">
        <v>117</v>
      </c>
      <c r="E6" s="394"/>
    </row>
    <row r="7" spans="1:6" ht="24" customHeight="1" x14ac:dyDescent="0.7">
      <c r="A7" s="393"/>
      <c r="E7" s="394"/>
    </row>
    <row r="8" spans="1:6" ht="24" customHeight="1" x14ac:dyDescent="0.7">
      <c r="A8" s="393"/>
      <c r="E8" s="394"/>
    </row>
    <row r="9" spans="1:6" ht="24" customHeight="1" x14ac:dyDescent="0.7">
      <c r="A9" s="393"/>
      <c r="E9" s="394"/>
    </row>
    <row r="10" spans="1:6" ht="24" customHeight="1" x14ac:dyDescent="0.7">
      <c r="A10" s="393"/>
      <c r="E10" s="394"/>
    </row>
    <row r="11" spans="1:6" ht="24" customHeight="1" x14ac:dyDescent="0.7">
      <c r="A11" s="393"/>
      <c r="E11" s="394"/>
    </row>
    <row r="12" spans="1:6" ht="24" customHeight="1" x14ac:dyDescent="0.7">
      <c r="A12" s="393"/>
      <c r="E12" s="394"/>
    </row>
    <row r="13" spans="1:6" ht="24" customHeight="1" x14ac:dyDescent="0.7">
      <c r="A13" s="393"/>
      <c r="E13" s="394"/>
    </row>
    <row r="14" spans="1:6" ht="24" customHeight="1" x14ac:dyDescent="0.7">
      <c r="A14" s="393"/>
      <c r="E14" s="394"/>
    </row>
    <row r="15" spans="1:6" ht="24" customHeight="1" x14ac:dyDescent="0.7">
      <c r="A15" s="393"/>
      <c r="E15" s="394"/>
    </row>
    <row r="16" spans="1:6" ht="24" customHeight="1" x14ac:dyDescent="0.7">
      <c r="A16" s="393"/>
      <c r="E16" s="394"/>
    </row>
    <row r="17" spans="1:5" ht="24" customHeight="1" x14ac:dyDescent="0.7">
      <c r="A17" s="393"/>
      <c r="E17" s="394"/>
    </row>
    <row r="18" spans="1:5" ht="24" customHeight="1" x14ac:dyDescent="0.7">
      <c r="A18" s="393"/>
      <c r="E18" s="394"/>
    </row>
    <row r="19" spans="1:5" ht="24" customHeight="1" x14ac:dyDescent="0.7">
      <c r="A19" s="393"/>
      <c r="E19" s="394"/>
    </row>
    <row r="20" spans="1:5" ht="24" customHeight="1" x14ac:dyDescent="0.7">
      <c r="A20" s="393"/>
      <c r="E20" s="394"/>
    </row>
    <row r="21" spans="1:5" ht="24" customHeight="1" x14ac:dyDescent="0.7">
      <c r="A21" s="393"/>
      <c r="E21" s="394"/>
    </row>
    <row r="22" spans="1:5" ht="24" customHeight="1" x14ac:dyDescent="0.7">
      <c r="A22" s="393"/>
      <c r="E22" s="394"/>
    </row>
    <row r="23" spans="1:5" ht="24" customHeight="1" x14ac:dyDescent="0.7">
      <c r="A23" s="393"/>
      <c r="E23" s="394"/>
    </row>
    <row r="24" spans="1:5" ht="24" customHeight="1" x14ac:dyDescent="0.7">
      <c r="A24" s="393"/>
      <c r="E24" s="394"/>
    </row>
    <row r="25" spans="1:5" ht="24" customHeight="1" x14ac:dyDescent="0.7">
      <c r="A25" s="393"/>
      <c r="E25" s="394"/>
    </row>
    <row r="26" spans="1:5" ht="24" customHeight="1" x14ac:dyDescent="0.7">
      <c r="A26" s="393"/>
      <c r="E26" s="394"/>
    </row>
    <row r="27" spans="1:5" ht="24" customHeight="1" x14ac:dyDescent="0.7">
      <c r="A27" s="393"/>
      <c r="E27" s="394"/>
    </row>
    <row r="28" spans="1:5" ht="24" customHeight="1" x14ac:dyDescent="0.7">
      <c r="A28" s="393"/>
      <c r="E28" s="394"/>
    </row>
    <row r="29" spans="1:5" ht="24" customHeight="1" x14ac:dyDescent="0.7">
      <c r="A29" s="393"/>
      <c r="E29" s="394"/>
    </row>
    <row r="30" spans="1:5" ht="24" customHeight="1" x14ac:dyDescent="0.7">
      <c r="A30" s="393"/>
      <c r="E30" s="394"/>
    </row>
    <row r="31" spans="1:5" ht="24" customHeight="1" x14ac:dyDescent="0.7">
      <c r="A31" s="393"/>
      <c r="E31" s="394"/>
    </row>
    <row r="32" spans="1:5" ht="24" customHeight="1" x14ac:dyDescent="0.7">
      <c r="A32" s="393"/>
      <c r="E32" s="394"/>
    </row>
    <row r="33" spans="1:5" ht="24" customHeight="1" x14ac:dyDescent="0.7">
      <c r="A33" s="393"/>
      <c r="E33" s="394"/>
    </row>
    <row r="34" spans="1:5" ht="24" customHeight="1" x14ac:dyDescent="0.7">
      <c r="A34" s="393"/>
      <c r="E34" s="394"/>
    </row>
    <row r="35" spans="1:5" ht="24" customHeight="1" x14ac:dyDescent="0.7">
      <c r="A35" s="393"/>
      <c r="E35" s="394"/>
    </row>
    <row r="36" spans="1:5" ht="24" customHeight="1" x14ac:dyDescent="0.7">
      <c r="A36" s="393"/>
      <c r="E36" s="394"/>
    </row>
    <row r="37" spans="1:5" ht="24" customHeight="1" x14ac:dyDescent="0.7">
      <c r="A37" s="393"/>
      <c r="E37" s="394"/>
    </row>
    <row r="38" spans="1:5" ht="24" customHeight="1" x14ac:dyDescent="0.7">
      <c r="A38" s="393"/>
      <c r="E38" s="394"/>
    </row>
    <row r="39" spans="1:5" ht="24" customHeight="1" x14ac:dyDescent="0.7">
      <c r="A39" s="393"/>
      <c r="E39" s="394"/>
    </row>
    <row r="40" spans="1:5" ht="24" customHeight="1" x14ac:dyDescent="0.7">
      <c r="A40" s="393"/>
      <c r="E40" s="394"/>
    </row>
    <row r="41" spans="1:5" ht="24" customHeight="1" x14ac:dyDescent="0.7">
      <c r="A41" s="393"/>
      <c r="E41" s="394"/>
    </row>
    <row r="42" spans="1:5" ht="24" customHeight="1" thickBot="1" x14ac:dyDescent="0.75">
      <c r="A42" s="395"/>
      <c r="B42" s="396"/>
      <c r="C42" s="396"/>
      <c r="D42" s="396"/>
      <c r="E42" s="397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00" sqref="E100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LSU Health Shreveport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8" t="s">
        <v>134</v>
      </c>
      <c r="B4" s="319" t="s">
        <v>135</v>
      </c>
      <c r="C4" s="320" t="s">
        <v>444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536</v>
      </c>
      <c r="C5" s="323" t="s">
        <v>536</v>
      </c>
      <c r="D5" s="542" t="s">
        <v>553</v>
      </c>
      <c r="E5" s="323" t="s">
        <v>554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90478677</v>
      </c>
      <c r="C8" s="331">
        <f>Revenue!H34</f>
        <v>90478677</v>
      </c>
      <c r="D8" s="331">
        <f>Revenue!J34</f>
        <v>89108446</v>
      </c>
      <c r="E8" s="331">
        <f t="shared" ref="E8:E36" si="0">D8-C8</f>
        <v>-1370231</v>
      </c>
      <c r="F8" s="332">
        <f t="shared" ref="F8:F36" si="1">IF(ISBLANK(E8),"  ",IF(C8&gt;0,E8/C8,IF(E8&gt;0,1,0)))</f>
        <v>-1.5144242217423227E-2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4" customFormat="1" ht="15" customHeight="1" x14ac:dyDescent="0.25">
      <c r="A10" s="516" t="s">
        <v>144</v>
      </c>
      <c r="B10" s="517">
        <f>SUM(B11:B34)</f>
        <v>5751640.0700000003</v>
      </c>
      <c r="C10" s="517">
        <f>SUM(C11:C34)</f>
        <v>5835195</v>
      </c>
      <c r="D10" s="517">
        <f>SUM(D11:D34)</f>
        <v>5916706</v>
      </c>
      <c r="E10" s="517">
        <f t="shared" si="0"/>
        <v>81511</v>
      </c>
      <c r="F10" s="518">
        <f t="shared" si="1"/>
        <v>1.3968856225027613E-2</v>
      </c>
    </row>
    <row r="11" spans="1:6" s="402" customFormat="1" ht="15" customHeight="1" x14ac:dyDescent="0.25">
      <c r="A11" s="511" t="s">
        <v>145</v>
      </c>
      <c r="B11" s="514">
        <f>Revenue!F39</f>
        <v>0</v>
      </c>
      <c r="C11" s="514">
        <f>Revenue!H39</f>
        <v>0</v>
      </c>
      <c r="D11" s="514">
        <f>Revenue!J39</f>
        <v>0</v>
      </c>
      <c r="E11" s="515">
        <f t="shared" si="0"/>
        <v>0</v>
      </c>
      <c r="F11" s="401">
        <f t="shared" si="1"/>
        <v>0</v>
      </c>
    </row>
    <row r="12" spans="1:6" s="402" customFormat="1" ht="15" customHeight="1" x14ac:dyDescent="0.25">
      <c r="A12" s="512" t="s">
        <v>146</v>
      </c>
      <c r="B12" s="514">
        <f>Revenue!F40</f>
        <v>2516130.0699999998</v>
      </c>
      <c r="C12" s="514">
        <f>Revenue!H40</f>
        <v>2599685</v>
      </c>
      <c r="D12" s="514">
        <f>Revenue!J40</f>
        <v>2647736</v>
      </c>
      <c r="E12" s="515">
        <f t="shared" si="0"/>
        <v>48051</v>
      </c>
      <c r="F12" s="401">
        <f t="shared" si="1"/>
        <v>1.8483393180327618E-2</v>
      </c>
    </row>
    <row r="13" spans="1:6" s="402" customFormat="1" ht="15" customHeight="1" x14ac:dyDescent="0.25">
      <c r="A13" s="512" t="s">
        <v>147</v>
      </c>
      <c r="B13" s="514">
        <f>Revenue!F41</f>
        <v>3035510</v>
      </c>
      <c r="C13" s="514">
        <f>Revenue!H41</f>
        <v>3035510</v>
      </c>
      <c r="D13" s="514">
        <f>Revenue!J41</f>
        <v>3068970</v>
      </c>
      <c r="E13" s="515">
        <f t="shared" si="0"/>
        <v>33460</v>
      </c>
      <c r="F13" s="401">
        <f t="shared" si="1"/>
        <v>1.1022859420657484E-2</v>
      </c>
    </row>
    <row r="14" spans="1:6" s="402" customFormat="1" ht="15" customHeight="1" x14ac:dyDescent="0.25">
      <c r="A14" s="512" t="s">
        <v>148</v>
      </c>
      <c r="B14" s="514">
        <f>Revenue!F42</f>
        <v>0</v>
      </c>
      <c r="C14" s="514">
        <f>Revenue!H42</f>
        <v>0</v>
      </c>
      <c r="D14" s="514">
        <f>Revenue!J42</f>
        <v>0</v>
      </c>
      <c r="E14" s="515">
        <f t="shared" si="0"/>
        <v>0</v>
      </c>
      <c r="F14" s="401">
        <f t="shared" si="1"/>
        <v>0</v>
      </c>
    </row>
    <row r="15" spans="1:6" s="402" customFormat="1" ht="15" customHeight="1" x14ac:dyDescent="0.25">
      <c r="A15" s="512" t="s">
        <v>149</v>
      </c>
      <c r="B15" s="514">
        <f>Revenue!F43</f>
        <v>0</v>
      </c>
      <c r="C15" s="514">
        <f>Revenue!H43</f>
        <v>0</v>
      </c>
      <c r="D15" s="514">
        <f>Revenue!J43</f>
        <v>0</v>
      </c>
      <c r="E15" s="515">
        <f t="shared" si="0"/>
        <v>0</v>
      </c>
      <c r="F15" s="401">
        <f t="shared" si="1"/>
        <v>0</v>
      </c>
    </row>
    <row r="16" spans="1:6" s="402" customFormat="1" ht="15" customHeight="1" x14ac:dyDescent="0.25">
      <c r="A16" s="512" t="s">
        <v>521</v>
      </c>
      <c r="B16" s="514">
        <f>Revenue!F44</f>
        <v>0</v>
      </c>
      <c r="C16" s="514">
        <f>Revenue!H44</f>
        <v>0</v>
      </c>
      <c r="D16" s="514">
        <f>Revenue!J44</f>
        <v>0</v>
      </c>
      <c r="E16" s="515">
        <f t="shared" si="0"/>
        <v>0</v>
      </c>
      <c r="F16" s="401">
        <f t="shared" si="1"/>
        <v>0</v>
      </c>
    </row>
    <row r="17" spans="1:6" s="402" customFormat="1" ht="15" customHeight="1" x14ac:dyDescent="0.25">
      <c r="A17" s="512" t="s">
        <v>151</v>
      </c>
      <c r="B17" s="514">
        <f>Revenue!F49</f>
        <v>0</v>
      </c>
      <c r="C17" s="514">
        <f>Revenue!H49</f>
        <v>0</v>
      </c>
      <c r="D17" s="514">
        <f>Revenue!J49</f>
        <v>0</v>
      </c>
      <c r="E17" s="515">
        <f t="shared" si="0"/>
        <v>0</v>
      </c>
      <c r="F17" s="401">
        <f t="shared" si="1"/>
        <v>0</v>
      </c>
    </row>
    <row r="18" spans="1:6" s="402" customFormat="1" ht="15" customHeight="1" x14ac:dyDescent="0.25">
      <c r="A18" s="512" t="s">
        <v>465</v>
      </c>
      <c r="B18" s="514">
        <f>Revenue!F45</f>
        <v>0</v>
      </c>
      <c r="C18" s="514">
        <f>Revenue!H45</f>
        <v>0</v>
      </c>
      <c r="D18" s="514">
        <f>Revenue!J45</f>
        <v>0</v>
      </c>
      <c r="E18" s="515">
        <f t="shared" si="0"/>
        <v>0</v>
      </c>
      <c r="F18" s="401">
        <f t="shared" si="1"/>
        <v>0</v>
      </c>
    </row>
    <row r="19" spans="1:6" s="402" customFormat="1" ht="15" customHeight="1" x14ac:dyDescent="0.25">
      <c r="A19" s="512" t="s">
        <v>153</v>
      </c>
      <c r="B19" s="514">
        <f>Revenue!F46</f>
        <v>0</v>
      </c>
      <c r="C19" s="514">
        <f>Revenue!H46</f>
        <v>0</v>
      </c>
      <c r="D19" s="514">
        <f>Revenue!J46</f>
        <v>0</v>
      </c>
      <c r="E19" s="515">
        <f t="shared" si="0"/>
        <v>0</v>
      </c>
      <c r="F19" s="401">
        <f t="shared" si="1"/>
        <v>0</v>
      </c>
    </row>
    <row r="20" spans="1:6" s="402" customFormat="1" ht="15" customHeight="1" x14ac:dyDescent="0.25">
      <c r="A20" s="512" t="s">
        <v>154</v>
      </c>
      <c r="B20" s="514">
        <f>Revenue!F47</f>
        <v>0</v>
      </c>
      <c r="C20" s="514">
        <f>Revenue!H47</f>
        <v>0</v>
      </c>
      <c r="D20" s="514">
        <f>Revenue!J47</f>
        <v>0</v>
      </c>
      <c r="E20" s="515">
        <f t="shared" si="0"/>
        <v>0</v>
      </c>
      <c r="F20" s="401">
        <f t="shared" si="1"/>
        <v>0</v>
      </c>
    </row>
    <row r="21" spans="1:6" s="402" customFormat="1" ht="15" customHeight="1" x14ac:dyDescent="0.25">
      <c r="A21" s="513" t="s">
        <v>467</v>
      </c>
      <c r="B21" s="514">
        <f>Revenue!F48</f>
        <v>0</v>
      </c>
      <c r="C21" s="514">
        <f>Revenue!H48</f>
        <v>0</v>
      </c>
      <c r="D21" s="514">
        <f>Revenue!J48</f>
        <v>0</v>
      </c>
      <c r="E21" s="515">
        <f t="shared" si="0"/>
        <v>0</v>
      </c>
      <c r="F21" s="401">
        <f t="shared" si="1"/>
        <v>0</v>
      </c>
    </row>
    <row r="22" spans="1:6" s="402" customFormat="1" ht="15" customHeight="1" x14ac:dyDescent="0.25">
      <c r="A22" s="513" t="s">
        <v>380</v>
      </c>
      <c r="B22" s="514">
        <f>Revenue!F50</f>
        <v>0</v>
      </c>
      <c r="C22" s="514">
        <f>Revenue!H50</f>
        <v>0</v>
      </c>
      <c r="D22" s="514">
        <f>Revenue!J50</f>
        <v>0</v>
      </c>
      <c r="E22" s="515">
        <f t="shared" si="0"/>
        <v>0</v>
      </c>
      <c r="F22" s="401">
        <f t="shared" si="1"/>
        <v>0</v>
      </c>
    </row>
    <row r="23" spans="1:6" s="402" customFormat="1" ht="15" customHeight="1" x14ac:dyDescent="0.25">
      <c r="A23" s="513" t="s">
        <v>466</v>
      </c>
      <c r="B23" s="514">
        <f>Revenue!F51</f>
        <v>0</v>
      </c>
      <c r="C23" s="514">
        <f>Revenue!H51</f>
        <v>0</v>
      </c>
      <c r="D23" s="514">
        <f>Revenue!J51</f>
        <v>0</v>
      </c>
      <c r="E23" s="515">
        <f t="shared" si="0"/>
        <v>0</v>
      </c>
      <c r="F23" s="401">
        <f t="shared" si="1"/>
        <v>0</v>
      </c>
    </row>
    <row r="24" spans="1:6" s="402" customFormat="1" ht="15" customHeight="1" x14ac:dyDescent="0.25">
      <c r="A24" s="513" t="s">
        <v>381</v>
      </c>
      <c r="B24" s="514">
        <f>Revenue!F52</f>
        <v>0</v>
      </c>
      <c r="C24" s="514">
        <f>Revenue!H52</f>
        <v>0</v>
      </c>
      <c r="D24" s="514">
        <f>Revenue!J52</f>
        <v>0</v>
      </c>
      <c r="E24" s="515">
        <f t="shared" si="0"/>
        <v>0</v>
      </c>
      <c r="F24" s="401">
        <f t="shared" si="1"/>
        <v>0</v>
      </c>
    </row>
    <row r="25" spans="1:6" s="402" customFormat="1" ht="15" customHeight="1" x14ac:dyDescent="0.25">
      <c r="A25" s="513" t="s">
        <v>414</v>
      </c>
      <c r="B25" s="514">
        <f>Revenue!F53</f>
        <v>0</v>
      </c>
      <c r="C25" s="514">
        <f>Revenue!H53</f>
        <v>0</v>
      </c>
      <c r="D25" s="514">
        <f>Revenue!J53</f>
        <v>0</v>
      </c>
      <c r="E25" s="515">
        <f t="shared" si="0"/>
        <v>0</v>
      </c>
      <c r="F25" s="401">
        <f t="shared" si="1"/>
        <v>0</v>
      </c>
    </row>
    <row r="26" spans="1:6" s="402" customFormat="1" ht="15" customHeight="1" x14ac:dyDescent="0.25">
      <c r="A26" s="513" t="s">
        <v>459</v>
      </c>
      <c r="B26" s="514">
        <f>Revenue!F54</f>
        <v>0</v>
      </c>
      <c r="C26" s="514">
        <f>Revenue!H54</f>
        <v>0</v>
      </c>
      <c r="D26" s="514">
        <f>Revenue!J54</f>
        <v>0</v>
      </c>
      <c r="E26" s="515">
        <f t="shared" si="0"/>
        <v>0</v>
      </c>
      <c r="F26" s="401">
        <f t="shared" si="1"/>
        <v>0</v>
      </c>
    </row>
    <row r="27" spans="1:6" s="402" customFormat="1" ht="15" customHeight="1" x14ac:dyDescent="0.25">
      <c r="A27" s="513" t="s">
        <v>457</v>
      </c>
      <c r="B27" s="514">
        <f>Revenue!F55</f>
        <v>0</v>
      </c>
      <c r="C27" s="514">
        <f>Revenue!H55</f>
        <v>0</v>
      </c>
      <c r="D27" s="514">
        <f>Revenue!J55</f>
        <v>0</v>
      </c>
      <c r="E27" s="515">
        <f t="shared" si="0"/>
        <v>0</v>
      </c>
      <c r="F27" s="401">
        <f t="shared" si="1"/>
        <v>0</v>
      </c>
    </row>
    <row r="28" spans="1:6" s="402" customFormat="1" ht="15" customHeight="1" x14ac:dyDescent="0.25">
      <c r="A28" s="513" t="s">
        <v>456</v>
      </c>
      <c r="B28" s="514">
        <f>Revenue!F56</f>
        <v>0</v>
      </c>
      <c r="C28" s="514">
        <f>Revenue!H56</f>
        <v>0</v>
      </c>
      <c r="D28" s="514">
        <f>Revenue!J56</f>
        <v>0</v>
      </c>
      <c r="E28" s="515">
        <f t="shared" si="0"/>
        <v>0</v>
      </c>
      <c r="F28" s="401">
        <f t="shared" si="1"/>
        <v>0</v>
      </c>
    </row>
    <row r="29" spans="1:6" s="402" customFormat="1" ht="15" customHeight="1" x14ac:dyDescent="0.25">
      <c r="A29" s="513" t="s">
        <v>460</v>
      </c>
      <c r="B29" s="514">
        <f>Revenue!F57</f>
        <v>200000</v>
      </c>
      <c r="C29" s="514">
        <f>Revenue!H57</f>
        <v>200000</v>
      </c>
      <c r="D29" s="514">
        <f>Revenue!J57</f>
        <v>200000</v>
      </c>
      <c r="E29" s="515">
        <f t="shared" si="0"/>
        <v>0</v>
      </c>
      <c r="F29" s="401">
        <f t="shared" si="1"/>
        <v>0</v>
      </c>
    </row>
    <row r="30" spans="1:6" s="402" customFormat="1" ht="15" customHeight="1" x14ac:dyDescent="0.25">
      <c r="A30" s="513" t="s">
        <v>458</v>
      </c>
      <c r="B30" s="514">
        <f>Revenue!F58</f>
        <v>0</v>
      </c>
      <c r="C30" s="514">
        <f>Revenue!H58</f>
        <v>0</v>
      </c>
      <c r="D30" s="514">
        <f>Revenue!J58</f>
        <v>0</v>
      </c>
      <c r="E30" s="515">
        <f t="shared" si="0"/>
        <v>0</v>
      </c>
      <c r="F30" s="401">
        <f t="shared" si="1"/>
        <v>0</v>
      </c>
    </row>
    <row r="31" spans="1:6" s="402" customFormat="1" ht="15" customHeight="1" x14ac:dyDescent="0.25">
      <c r="A31" s="513" t="s">
        <v>532</v>
      </c>
      <c r="B31" s="514">
        <f>Revenue!F59</f>
        <v>0</v>
      </c>
      <c r="C31" s="514">
        <f>Revenue!H59</f>
        <v>0</v>
      </c>
      <c r="D31" s="514">
        <f>Revenue!J59</f>
        <v>0</v>
      </c>
      <c r="E31" s="515">
        <f t="shared" si="0"/>
        <v>0</v>
      </c>
      <c r="F31" s="401">
        <f t="shared" si="1"/>
        <v>0</v>
      </c>
    </row>
    <row r="32" spans="1:6" s="402" customFormat="1" ht="15" customHeight="1" x14ac:dyDescent="0.25">
      <c r="A32" s="513" t="s">
        <v>539</v>
      </c>
      <c r="B32" s="514">
        <f>Revenue!F60</f>
        <v>0</v>
      </c>
      <c r="C32" s="514">
        <f>Revenue!H60</f>
        <v>0</v>
      </c>
      <c r="D32" s="514">
        <f>Revenue!J60</f>
        <v>0</v>
      </c>
      <c r="E32" s="515">
        <f t="shared" si="0"/>
        <v>0</v>
      </c>
      <c r="F32" s="401">
        <f t="shared" si="1"/>
        <v>0</v>
      </c>
    </row>
    <row r="33" spans="1:6" s="402" customFormat="1" ht="15" customHeight="1" x14ac:dyDescent="0.25">
      <c r="A33" s="513" t="s">
        <v>533</v>
      </c>
      <c r="B33" s="514">
        <f>Revenue!F61</f>
        <v>0</v>
      </c>
      <c r="C33" s="514">
        <f>Revenue!H61</f>
        <v>0</v>
      </c>
      <c r="D33" s="514">
        <f>Revenue!J61</f>
        <v>0</v>
      </c>
      <c r="E33" s="515">
        <f t="shared" si="0"/>
        <v>0</v>
      </c>
      <c r="F33" s="401">
        <f t="shared" si="1"/>
        <v>0</v>
      </c>
    </row>
    <row r="34" spans="1:6" s="402" customFormat="1" ht="15" customHeight="1" x14ac:dyDescent="0.25">
      <c r="A34" s="513" t="s">
        <v>534</v>
      </c>
      <c r="B34" s="514">
        <f>Revenue!F62</f>
        <v>0</v>
      </c>
      <c r="C34" s="514">
        <f>Revenue!H62</f>
        <v>0</v>
      </c>
      <c r="D34" s="514">
        <f>Revenue!J62</f>
        <v>0</v>
      </c>
      <c r="E34" s="515">
        <f t="shared" si="0"/>
        <v>0</v>
      </c>
      <c r="F34" s="401">
        <f t="shared" si="1"/>
        <v>0</v>
      </c>
    </row>
    <row r="35" spans="1:6" s="402" customFormat="1" ht="15" customHeight="1" x14ac:dyDescent="0.25">
      <c r="A35" s="513" t="s">
        <v>569</v>
      </c>
      <c r="B35" s="514">
        <f>Revenue!F63</f>
        <v>0</v>
      </c>
      <c r="C35" s="514">
        <f>Revenue!H63</f>
        <v>0</v>
      </c>
      <c r="D35" s="514">
        <f>Revenue!J63</f>
        <v>0</v>
      </c>
      <c r="E35" s="515">
        <f t="shared" si="0"/>
        <v>0</v>
      </c>
      <c r="F35" s="401">
        <f t="shared" si="1"/>
        <v>0</v>
      </c>
    </row>
    <row r="36" spans="1:6" s="402" customFormat="1" ht="15" customHeight="1" x14ac:dyDescent="0.25">
      <c r="A36" s="513" t="s">
        <v>570</v>
      </c>
      <c r="B36" s="514">
        <f>Revenue!F64</f>
        <v>0</v>
      </c>
      <c r="C36" s="514">
        <f>Revenue!H64</f>
        <v>0</v>
      </c>
      <c r="D36" s="514">
        <f>Revenue!J64</f>
        <v>0</v>
      </c>
      <c r="E36" s="515">
        <f t="shared" si="0"/>
        <v>0</v>
      </c>
      <c r="F36" s="401">
        <f t="shared" si="1"/>
        <v>0</v>
      </c>
    </row>
    <row r="37" spans="1:6" ht="15" customHeight="1" x14ac:dyDescent="0.25">
      <c r="A37" s="337" t="s">
        <v>156</v>
      </c>
      <c r="B37" s="335"/>
      <c r="C37" s="335"/>
      <c r="D37" s="335"/>
      <c r="E37" s="335"/>
      <c r="F37" s="328"/>
    </row>
    <row r="38" spans="1:6" ht="15" customHeight="1" x14ac:dyDescent="0.25">
      <c r="A38" s="334" t="s">
        <v>256</v>
      </c>
      <c r="B38" s="331">
        <f>Revenue!F97+Revenue!F98</f>
        <v>0</v>
      </c>
      <c r="C38" s="331">
        <f>Revenue!H97+Revenue!H98</f>
        <v>0</v>
      </c>
      <c r="D38" s="331">
        <f>Revenue!J97+Revenue!J98</f>
        <v>0</v>
      </c>
      <c r="E38" s="331">
        <f>D38-C38</f>
        <v>0</v>
      </c>
      <c r="F38" s="332">
        <f>IF(ISBLANK(E38),"  ",IF(C38&gt;0,E38/C38,IF(E38&gt;0,1,0)))</f>
        <v>0</v>
      </c>
    </row>
    <row r="39" spans="1:6" ht="15" customHeight="1" x14ac:dyDescent="0.25">
      <c r="A39" s="338" t="s">
        <v>157</v>
      </c>
      <c r="B39" s="335"/>
      <c r="C39" s="335"/>
      <c r="D39" s="335"/>
      <c r="E39" s="335"/>
      <c r="F39" s="328"/>
    </row>
    <row r="40" spans="1:6" ht="15" customHeight="1" x14ac:dyDescent="0.25">
      <c r="A40" s="334" t="s">
        <v>256</v>
      </c>
      <c r="B40" s="327">
        <f>Revenue!F99</f>
        <v>0</v>
      </c>
      <c r="C40" s="327">
        <f>Revenue!H99</f>
        <v>0</v>
      </c>
      <c r="D40" s="327">
        <f>Revenue!J99</f>
        <v>0</v>
      </c>
      <c r="E40" s="331">
        <f>D40-C40</f>
        <v>0</v>
      </c>
      <c r="F40" s="332">
        <f>IF(ISBLANK(E40),"  ",IF(C40&gt;0,E40/C40,IF(E40&gt;0,1,0)))</f>
        <v>0</v>
      </c>
    </row>
    <row r="41" spans="1:6" ht="15" customHeight="1" x14ac:dyDescent="0.25">
      <c r="A41" s="336"/>
      <c r="B41" s="335"/>
      <c r="C41" s="335"/>
      <c r="D41" s="335"/>
      <c r="E41" s="333"/>
      <c r="F41" s="332" t="str">
        <f>IF(ISBLANK(E41),"  ",IF(C41&gt;0,E41/C41,IF(E41&gt;0,1,0)))</f>
        <v xml:space="preserve">  </v>
      </c>
    </row>
    <row r="42" spans="1:6" s="3" customFormat="1" ht="15" customHeight="1" x14ac:dyDescent="0.25">
      <c r="A42" s="339" t="s">
        <v>158</v>
      </c>
      <c r="B42" s="340">
        <f>B41+B40+B38+B10+B9+B8</f>
        <v>96230317.069999993</v>
      </c>
      <c r="C42" s="340">
        <f>C41+C40+C38+C10+C9+C8</f>
        <v>96313872</v>
      </c>
      <c r="D42" s="340">
        <f>D41+D40+D38+D10+D9+D8</f>
        <v>95025152</v>
      </c>
      <c r="E42" s="340">
        <f>D42-C42</f>
        <v>-1288720</v>
      </c>
      <c r="F42" s="341">
        <f>IF(ISBLANK(E42),"  ",IF(C42&gt;0,E42/C42,IF(E42&gt;0,1,0)))</f>
        <v>-1.3380419385485821E-2</v>
      </c>
    </row>
    <row r="43" spans="1:6" ht="15" customHeight="1" x14ac:dyDescent="0.25">
      <c r="A43" s="337" t="s">
        <v>378</v>
      </c>
      <c r="B43" s="335"/>
      <c r="C43" s="335"/>
      <c r="D43" s="335"/>
      <c r="E43" s="335"/>
      <c r="F43" s="328"/>
    </row>
    <row r="44" spans="1:6" ht="15" customHeight="1" x14ac:dyDescent="0.25">
      <c r="A44" s="342" t="s">
        <v>372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1">
        <f t="shared" ref="E44:E49" si="2">D44-C44</f>
        <v>0</v>
      </c>
      <c r="F44" s="332">
        <f t="shared" ref="F44:F49" si="3">IF(ISBLANK(E44),"  ",IF(C44&gt;0,E44/C44,IF(E44&gt;0,1,0)))</f>
        <v>0</v>
      </c>
    </row>
    <row r="45" spans="1:6" ht="15" customHeight="1" x14ac:dyDescent="0.25">
      <c r="A45" s="343" t="s">
        <v>373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2"/>
        <v>0</v>
      </c>
      <c r="F45" s="332">
        <f t="shared" si="3"/>
        <v>0</v>
      </c>
    </row>
    <row r="46" spans="1:6" ht="15" customHeight="1" x14ac:dyDescent="0.25">
      <c r="A46" s="343" t="s">
        <v>374</v>
      </c>
      <c r="B46" s="331">
        <f>Revenue!F106</f>
        <v>0</v>
      </c>
      <c r="C46" s="331">
        <f>Revenue!H106</f>
        <v>0</v>
      </c>
      <c r="D46" s="331">
        <f>Revenue!J106</f>
        <v>0</v>
      </c>
      <c r="E46" s="333">
        <f t="shared" si="2"/>
        <v>0</v>
      </c>
      <c r="F46" s="332">
        <f t="shared" si="3"/>
        <v>0</v>
      </c>
    </row>
    <row r="47" spans="1:6" ht="15" customHeight="1" x14ac:dyDescent="0.25">
      <c r="A47" s="343" t="s">
        <v>375</v>
      </c>
      <c r="B47" s="331">
        <f>Revenue!F107</f>
        <v>0</v>
      </c>
      <c r="C47" s="331">
        <f>Revenue!H107</f>
        <v>0</v>
      </c>
      <c r="D47" s="331">
        <f>Revenue!J107</f>
        <v>0</v>
      </c>
      <c r="E47" s="333">
        <f t="shared" si="2"/>
        <v>0</v>
      </c>
      <c r="F47" s="332">
        <f t="shared" si="3"/>
        <v>0</v>
      </c>
    </row>
    <row r="48" spans="1:6" ht="15" customHeight="1" x14ac:dyDescent="0.25">
      <c r="A48" s="344" t="s">
        <v>376</v>
      </c>
      <c r="B48" s="331">
        <f>Revenue!F108</f>
        <v>0</v>
      </c>
      <c r="C48" s="331">
        <f>Revenue!H108</f>
        <v>0</v>
      </c>
      <c r="D48" s="331">
        <f>Revenue!J108</f>
        <v>0</v>
      </c>
      <c r="E48" s="333">
        <f t="shared" si="2"/>
        <v>0</v>
      </c>
      <c r="F48" s="332">
        <f t="shared" si="3"/>
        <v>0</v>
      </c>
    </row>
    <row r="49" spans="1:12" s="3" customFormat="1" ht="15" customHeight="1" x14ac:dyDescent="0.25">
      <c r="A49" s="337" t="s">
        <v>377</v>
      </c>
      <c r="B49" s="345">
        <f>SUM(B44:B48)</f>
        <v>0</v>
      </c>
      <c r="C49" s="345">
        <f>SUM(C44:C48)</f>
        <v>0</v>
      </c>
      <c r="D49" s="345">
        <f>SUM(D44:D48)</f>
        <v>0</v>
      </c>
      <c r="E49" s="345">
        <f t="shared" si="2"/>
        <v>0</v>
      </c>
      <c r="F49" s="341">
        <f t="shared" si="3"/>
        <v>0</v>
      </c>
      <c r="L49" s="3" t="s">
        <v>117</v>
      </c>
    </row>
    <row r="50" spans="1:12" ht="15" customHeight="1" x14ac:dyDescent="0.25">
      <c r="A50" s="336" t="s">
        <v>117</v>
      </c>
      <c r="B50" s="335"/>
      <c r="C50" s="335"/>
      <c r="D50" s="335"/>
      <c r="E50" s="335"/>
      <c r="F50" s="328"/>
    </row>
    <row r="51" spans="1:12" s="3" customFormat="1" ht="15" customHeight="1" x14ac:dyDescent="0.25">
      <c r="A51" s="346" t="s">
        <v>73</v>
      </c>
      <c r="B51" s="347">
        <f>Revenue!F95-Revenue!F93</f>
        <v>0</v>
      </c>
      <c r="C51" s="347">
        <f>Revenue!H95-Revenue!H93</f>
        <v>0</v>
      </c>
      <c r="D51" s="347">
        <f>Revenue!J95-Revenue!J93</f>
        <v>0</v>
      </c>
      <c r="E51" s="347">
        <f>D51-C51</f>
        <v>0</v>
      </c>
      <c r="F51" s="341">
        <f>IF(ISBLANK(E51),"  ",IF(C51&gt;0,E51/C51,IF(E51&gt;0,1,0)))</f>
        <v>0</v>
      </c>
    </row>
    <row r="52" spans="1:12" ht="15" customHeight="1" x14ac:dyDescent="0.25">
      <c r="A52" s="336" t="s">
        <v>117</v>
      </c>
      <c r="B52" s="335"/>
      <c r="C52" s="335"/>
      <c r="D52" s="335"/>
      <c r="E52" s="335"/>
      <c r="F52" s="328"/>
    </row>
    <row r="53" spans="1:12" s="3" customFormat="1" ht="15" customHeight="1" x14ac:dyDescent="0.25">
      <c r="A53" s="346" t="s">
        <v>413</v>
      </c>
      <c r="B53" s="347">
        <f>Revenue!F111</f>
        <v>0</v>
      </c>
      <c r="C53" s="347">
        <f>Revenue!H111</f>
        <v>0</v>
      </c>
      <c r="D53" s="347">
        <f>Revenue!J111</f>
        <v>0</v>
      </c>
      <c r="E53" s="347">
        <f>D53-C53</f>
        <v>0</v>
      </c>
      <c r="F53" s="341">
        <f>IF(ISBLANK(E53),"  ",IF(C53&gt;0,E53/C53,IF(E53&gt;0,1,0)))</f>
        <v>0</v>
      </c>
    </row>
    <row r="54" spans="1:12" ht="15" customHeight="1" x14ac:dyDescent="0.25">
      <c r="A54" s="336" t="s">
        <v>117</v>
      </c>
      <c r="B54" s="335"/>
      <c r="C54" s="335"/>
      <c r="D54" s="335"/>
      <c r="E54" s="335"/>
      <c r="F54" s="328"/>
    </row>
    <row r="55" spans="1:12" s="3" customFormat="1" ht="15" customHeight="1" x14ac:dyDescent="0.25">
      <c r="A55" s="337" t="s">
        <v>159</v>
      </c>
      <c r="B55" s="345">
        <f>Revenue!F7+Revenue!F20+Revenue!F24+Revenue!F32+Revenue!F79</f>
        <v>25623737.170000002</v>
      </c>
      <c r="C55" s="345">
        <f>Revenue!H7+Revenue!H20+Revenue!H24+Revenue!H32+Revenue!H79</f>
        <v>25823433</v>
      </c>
      <c r="D55" s="345">
        <f>Revenue!J7+Revenue!J20+Revenue!J24+Revenue!J32+Revenue!J79</f>
        <v>27105005</v>
      </c>
      <c r="E55" s="345">
        <f>D55-C55</f>
        <v>1281572</v>
      </c>
      <c r="F55" s="341">
        <f>IF(ISBLANK(E55),"  ",IF(C55&gt;0,E55/C55,IF(E55&gt;0,1,0)))</f>
        <v>4.9628258179305593E-2</v>
      </c>
    </row>
    <row r="56" spans="1:12" ht="15" customHeight="1" x14ac:dyDescent="0.25">
      <c r="A56" s="336" t="s">
        <v>117</v>
      </c>
      <c r="B56" s="335"/>
      <c r="C56" s="335"/>
      <c r="D56" s="335"/>
      <c r="E56" s="335"/>
      <c r="F56" s="328"/>
    </row>
    <row r="57" spans="1:12" s="3" customFormat="1" ht="15" customHeight="1" x14ac:dyDescent="0.25">
      <c r="A57" s="348" t="s">
        <v>160</v>
      </c>
      <c r="B57" s="349">
        <f>Revenue!F71</f>
        <v>0</v>
      </c>
      <c r="C57" s="349">
        <f>Revenue!H71</f>
        <v>0</v>
      </c>
      <c r="D57" s="349">
        <f>Revenue!J71</f>
        <v>0</v>
      </c>
      <c r="E57" s="349">
        <f>D57-C57</f>
        <v>0</v>
      </c>
      <c r="F57" s="341">
        <f>IF(ISBLANK(E57),"  ",IF(C57&gt;0,E57/C57,IF(E57&gt;0,1,0)))</f>
        <v>0</v>
      </c>
    </row>
    <row r="58" spans="1:12" ht="15" customHeight="1" x14ac:dyDescent="0.25">
      <c r="A58" s="337"/>
      <c r="B58" s="327"/>
      <c r="C58" s="327"/>
      <c r="D58" s="327"/>
      <c r="E58" s="327"/>
      <c r="F58" s="350"/>
    </row>
    <row r="59" spans="1:12" s="3" customFormat="1" ht="15" customHeight="1" x14ac:dyDescent="0.25">
      <c r="A59" s="337" t="s">
        <v>32</v>
      </c>
      <c r="B59" s="345">
        <f>Revenue!F35</f>
        <v>0</v>
      </c>
      <c r="C59" s="345">
        <f>Revenue!H35</f>
        <v>0</v>
      </c>
      <c r="D59" s="345">
        <f>Revenue!J35</f>
        <v>0</v>
      </c>
      <c r="E59" s="349">
        <f>D59-C59</f>
        <v>0</v>
      </c>
      <c r="F59" s="341">
        <f>IF(ISBLANK(E59),"  ",IF(C59&gt;0,E59/C59,IF(E59&gt;0,1,0)))</f>
        <v>0</v>
      </c>
    </row>
    <row r="60" spans="1:12" ht="15" customHeight="1" x14ac:dyDescent="0.25">
      <c r="A60" s="336"/>
      <c r="B60" s="335"/>
      <c r="C60" s="335"/>
      <c r="D60" s="335"/>
      <c r="E60" s="335"/>
      <c r="F60" s="328"/>
    </row>
    <row r="61" spans="1:12" s="3" customFormat="1" ht="15" customHeight="1" x14ac:dyDescent="0.25">
      <c r="A61" s="351" t="s">
        <v>161</v>
      </c>
      <c r="B61" s="345">
        <f>B59+B57+B55+B53+B51+B42-B49</f>
        <v>121854054.23999999</v>
      </c>
      <c r="C61" s="345">
        <f>C59+C57+C55+C53+C51+C42-C49</f>
        <v>122137305</v>
      </c>
      <c r="D61" s="345">
        <f>D59+D57+D55+D53+D51+D42-D49</f>
        <v>122130157</v>
      </c>
      <c r="E61" s="345">
        <f>D61-C61</f>
        <v>-7148</v>
      </c>
      <c r="F61" s="341">
        <f>IF(ISBLANK(E61),"  ",IF(C61&gt;0,E61/C61,IF(E61&gt;0,1,0)))</f>
        <v>-5.8524297715591482E-5</v>
      </c>
    </row>
    <row r="62" spans="1:12" ht="15" customHeight="1" x14ac:dyDescent="0.25">
      <c r="A62" s="352"/>
      <c r="B62" s="335"/>
      <c r="C62" s="335"/>
      <c r="D62" s="335"/>
      <c r="E62" s="335"/>
      <c r="F62" s="328" t="s">
        <v>117</v>
      </c>
    </row>
    <row r="63" spans="1:12" ht="15" customHeight="1" x14ac:dyDescent="0.25">
      <c r="A63" s="353"/>
      <c r="B63" s="327"/>
      <c r="C63" s="327"/>
      <c r="D63" s="327"/>
      <c r="E63" s="327"/>
      <c r="F63" s="329" t="s">
        <v>117</v>
      </c>
    </row>
    <row r="64" spans="1:12" ht="15" customHeight="1" x14ac:dyDescent="0.25">
      <c r="A64" s="351" t="s">
        <v>162</v>
      </c>
      <c r="B64" s="327"/>
      <c r="C64" s="327"/>
      <c r="D64" s="327"/>
      <c r="E64" s="327"/>
      <c r="F64" s="329"/>
    </row>
    <row r="65" spans="1:6" ht="15" customHeight="1" x14ac:dyDescent="0.25">
      <c r="A65" s="334" t="s">
        <v>163</v>
      </c>
      <c r="B65" s="327">
        <f>Instruction!F44</f>
        <v>25140507</v>
      </c>
      <c r="C65" s="327">
        <f>Instruction!H44</f>
        <v>21228663</v>
      </c>
      <c r="D65" s="327">
        <f>Instruction!J44</f>
        <v>22686457</v>
      </c>
      <c r="E65" s="327">
        <f t="shared" ref="E65:E78" si="4">D65-C65</f>
        <v>1457794</v>
      </c>
      <c r="F65" s="332">
        <f t="shared" ref="F65:F78" si="5">IF(ISBLANK(E65),"  ",IF(C65&gt;0,E65/C65,IF(E65&gt;0,1,0)))</f>
        <v>6.867102275823965E-2</v>
      </c>
    </row>
    <row r="66" spans="1:6" ht="15" customHeight="1" x14ac:dyDescent="0.25">
      <c r="A66" s="336" t="s">
        <v>164</v>
      </c>
      <c r="B66" s="335">
        <f>Research!F44</f>
        <v>16664846.770000001</v>
      </c>
      <c r="C66" s="335">
        <f>Research!H44</f>
        <v>17164159</v>
      </c>
      <c r="D66" s="335">
        <f>Research!J44</f>
        <v>19792005</v>
      </c>
      <c r="E66" s="335">
        <f t="shared" si="4"/>
        <v>2627846</v>
      </c>
      <c r="F66" s="332">
        <f t="shared" si="5"/>
        <v>0.15310077237107861</v>
      </c>
    </row>
    <row r="67" spans="1:6" ht="15" customHeight="1" x14ac:dyDescent="0.25">
      <c r="A67" s="336" t="s">
        <v>165</v>
      </c>
      <c r="B67" s="335">
        <f>'Public Service'!F44</f>
        <v>146688.59</v>
      </c>
      <c r="C67" s="335">
        <f>'Public Service'!H44</f>
        <v>182278</v>
      </c>
      <c r="D67" s="335">
        <f>'Public Service'!J44</f>
        <v>138000</v>
      </c>
      <c r="E67" s="335">
        <f t="shared" si="4"/>
        <v>-44278</v>
      </c>
      <c r="F67" s="332">
        <f t="shared" si="5"/>
        <v>-0.24291466880259824</v>
      </c>
    </row>
    <row r="68" spans="1:6" ht="15" customHeight="1" x14ac:dyDescent="0.25">
      <c r="A68" s="336" t="s">
        <v>166</v>
      </c>
      <c r="B68" s="335">
        <f>'Academic Supp'!F44</f>
        <v>15373420.970000001</v>
      </c>
      <c r="C68" s="335">
        <f>'Academic Supp'!H44</f>
        <v>17731924</v>
      </c>
      <c r="D68" s="335">
        <f>'Academic Supp'!J44</f>
        <v>14829694</v>
      </c>
      <c r="E68" s="335">
        <f t="shared" si="4"/>
        <v>-2902230</v>
      </c>
      <c r="F68" s="332">
        <f t="shared" si="5"/>
        <v>-0.16367259413022522</v>
      </c>
    </row>
    <row r="69" spans="1:6" ht="15" customHeight="1" x14ac:dyDescent="0.25">
      <c r="A69" s="336" t="s">
        <v>167</v>
      </c>
      <c r="B69" s="335">
        <f>'Student Services'!F44</f>
        <v>3988316.84</v>
      </c>
      <c r="C69" s="335">
        <f>'Student Services'!H44</f>
        <v>4481178</v>
      </c>
      <c r="D69" s="335">
        <f>'Student Services'!J44</f>
        <v>4429559</v>
      </c>
      <c r="E69" s="335">
        <f t="shared" si="4"/>
        <v>-51619</v>
      </c>
      <c r="F69" s="332">
        <f t="shared" si="5"/>
        <v>-1.1519069316148565E-2</v>
      </c>
    </row>
    <row r="70" spans="1:6" ht="15" customHeight="1" x14ac:dyDescent="0.25">
      <c r="A70" s="336" t="s">
        <v>168</v>
      </c>
      <c r="B70" s="335">
        <f>'Institutional Supp'!F44</f>
        <v>40135684.82</v>
      </c>
      <c r="C70" s="335">
        <f>'Institutional Supp'!H44</f>
        <v>44010704</v>
      </c>
      <c r="D70" s="335">
        <f>'Institutional Supp'!J44</f>
        <v>41128554</v>
      </c>
      <c r="E70" s="335">
        <f t="shared" si="4"/>
        <v>-2882150</v>
      </c>
      <c r="F70" s="332">
        <f t="shared" si="5"/>
        <v>-6.5487477773588904E-2</v>
      </c>
    </row>
    <row r="71" spans="1:6" ht="15" customHeight="1" x14ac:dyDescent="0.25">
      <c r="A71" s="336" t="s">
        <v>169</v>
      </c>
      <c r="B71" s="335">
        <f>Scholarships!F44</f>
        <v>4370218.0199999996</v>
      </c>
      <c r="C71" s="335">
        <f>Scholarships!H44</f>
        <v>5069403</v>
      </c>
      <c r="D71" s="335">
        <f>Scholarships!J44</f>
        <v>5301541</v>
      </c>
      <c r="E71" s="335">
        <f t="shared" si="4"/>
        <v>232138</v>
      </c>
      <c r="F71" s="332">
        <f t="shared" si="5"/>
        <v>4.5791979844569466E-2</v>
      </c>
    </row>
    <row r="72" spans="1:6" ht="15" customHeight="1" x14ac:dyDescent="0.25">
      <c r="A72" s="336" t="s">
        <v>170</v>
      </c>
      <c r="B72" s="335">
        <f>'OP&amp;M'!F44</f>
        <v>9562357.6999999993</v>
      </c>
      <c r="C72" s="335">
        <f>'OP&amp;M'!H44</f>
        <v>8897810</v>
      </c>
      <c r="D72" s="335">
        <f>'OP&amp;M'!J44</f>
        <v>10604361</v>
      </c>
      <c r="E72" s="335">
        <f t="shared" si="4"/>
        <v>1706551</v>
      </c>
      <c r="F72" s="332">
        <f t="shared" si="5"/>
        <v>0.19179449774719848</v>
      </c>
    </row>
    <row r="73" spans="1:6" s="3" customFormat="1" ht="15" customHeight="1" x14ac:dyDescent="0.25">
      <c r="A73" s="354" t="s">
        <v>171</v>
      </c>
      <c r="B73" s="340">
        <f>SUM(B65:B72)</f>
        <v>115382040.71000001</v>
      </c>
      <c r="C73" s="340">
        <f>SUM(C65:C72)</f>
        <v>118766119</v>
      </c>
      <c r="D73" s="340">
        <f>SUM(D65:D72)</f>
        <v>118910171</v>
      </c>
      <c r="E73" s="340">
        <f t="shared" si="4"/>
        <v>144052</v>
      </c>
      <c r="F73" s="341">
        <f t="shared" si="5"/>
        <v>1.2129048352586146E-3</v>
      </c>
    </row>
    <row r="74" spans="1:6" ht="15" customHeight="1" x14ac:dyDescent="0.25">
      <c r="A74" s="336" t="s">
        <v>172</v>
      </c>
      <c r="B74" s="335">
        <f>Hospitals!F44</f>
        <v>3139140.5300000003</v>
      </c>
      <c r="C74" s="335">
        <f>Hospitals!H44</f>
        <v>3371186</v>
      </c>
      <c r="D74" s="335">
        <f>Hospitals!J44</f>
        <v>3219986</v>
      </c>
      <c r="E74" s="335">
        <f t="shared" si="4"/>
        <v>-151200</v>
      </c>
      <c r="F74" s="332">
        <f t="shared" si="5"/>
        <v>-4.4850684595866261E-2</v>
      </c>
    </row>
    <row r="75" spans="1:6" ht="15" customHeight="1" x14ac:dyDescent="0.25">
      <c r="A75" s="336" t="s">
        <v>173</v>
      </c>
      <c r="B75" s="335">
        <f>Transfers!F44</f>
        <v>3332873</v>
      </c>
      <c r="C75" s="335">
        <f>Transfers!H44</f>
        <v>0</v>
      </c>
      <c r="D75" s="335">
        <f>Transfers!J44</f>
        <v>0</v>
      </c>
      <c r="E75" s="335">
        <f t="shared" si="4"/>
        <v>0</v>
      </c>
      <c r="F75" s="332">
        <f t="shared" si="5"/>
        <v>0</v>
      </c>
    </row>
    <row r="76" spans="1:6" s="556" customFormat="1" ht="15" customHeight="1" x14ac:dyDescent="0.25">
      <c r="A76" s="336" t="s">
        <v>174</v>
      </c>
      <c r="B76" s="335">
        <f>Athletics!U21+Athletics!U23-Athletics!AA40</f>
        <v>0</v>
      </c>
      <c r="C76" s="335">
        <f>Athletics!V21+Athletics!V23-Athletics!AB40</f>
        <v>0</v>
      </c>
      <c r="D76" s="335">
        <f>Athletics!W21+Athletics!W23-Athletics!AC40</f>
        <v>0</v>
      </c>
      <c r="E76" s="335">
        <f t="shared" si="4"/>
        <v>0</v>
      </c>
      <c r="F76" s="332">
        <f t="shared" si="5"/>
        <v>0</v>
      </c>
    </row>
    <row r="77" spans="1:6" ht="15" customHeight="1" x14ac:dyDescent="0.25">
      <c r="A77" s="336" t="s">
        <v>175</v>
      </c>
      <c r="B77" s="335">
        <f>Other!F44</f>
        <v>0</v>
      </c>
      <c r="C77" s="335">
        <f>Other!H44</f>
        <v>0</v>
      </c>
      <c r="D77" s="335">
        <f>Other!J44</f>
        <v>0</v>
      </c>
      <c r="E77" s="335">
        <f t="shared" si="4"/>
        <v>0</v>
      </c>
      <c r="F77" s="332">
        <f t="shared" si="5"/>
        <v>0</v>
      </c>
    </row>
    <row r="78" spans="1:6" s="3" customFormat="1" ht="15" customHeight="1" x14ac:dyDescent="0.25">
      <c r="A78" s="355" t="s">
        <v>176</v>
      </c>
      <c r="B78" s="356">
        <f>B77+B76+B75+B74+B73</f>
        <v>121854054.24000001</v>
      </c>
      <c r="C78" s="356">
        <f>C77+C76+C75+C74+C73</f>
        <v>122137305</v>
      </c>
      <c r="D78" s="356">
        <f>D77+D76+D75+D74+D73</f>
        <v>122130157</v>
      </c>
      <c r="E78" s="356">
        <f t="shared" si="4"/>
        <v>-7148</v>
      </c>
      <c r="F78" s="341">
        <f t="shared" si="5"/>
        <v>-5.8524297715591482E-5</v>
      </c>
    </row>
    <row r="79" spans="1:6" ht="15" customHeight="1" x14ac:dyDescent="0.25">
      <c r="A79" s="353"/>
      <c r="B79" s="327"/>
      <c r="C79" s="327"/>
      <c r="D79" s="327"/>
      <c r="E79" s="327"/>
      <c r="F79" s="329"/>
    </row>
    <row r="80" spans="1:6" ht="15" customHeight="1" x14ac:dyDescent="0.25">
      <c r="A80" s="351" t="s">
        <v>177</v>
      </c>
      <c r="B80" s="327"/>
      <c r="C80" s="327"/>
      <c r="D80" s="327"/>
      <c r="E80" s="327"/>
      <c r="F80" s="329"/>
    </row>
    <row r="81" spans="1:6" ht="15" customHeight="1" x14ac:dyDescent="0.25">
      <c r="A81" s="334" t="s">
        <v>178</v>
      </c>
      <c r="B81" s="331">
        <f>Instruction!F7+Research!F7+'Public Service'!F7+'Academic Supp'!F7+'Student Services'!F7+'Institutional Supp'!F7+Scholarships!F7+'OP&amp;M'!F7+Hospitals!F7+Transfers!F7+Other!F7</f>
        <v>22449957.27</v>
      </c>
      <c r="C81" s="331">
        <f>Instruction!H7+Research!H7+'Public Service'!H7+'Academic Supp'!H7+'Student Services'!H7+'Institutional Supp'!H7+Scholarships!H7+'OP&amp;M'!H7+Hospitals!H7+Transfers!H7+Other!H7</f>
        <v>39161963</v>
      </c>
      <c r="D81" s="331">
        <f>Instruction!J7+Research!J7+'Public Service'!J7+'Academic Supp'!J7+'Student Services'!J7+'Institutional Supp'!J7+Scholarships!J7+'OP&amp;M'!J7+Hospitals!J7+Transfers!J7+Other!J7</f>
        <v>40262050</v>
      </c>
      <c r="E81" s="327">
        <f t="shared" ref="E81:E99" si="6">D81-C81</f>
        <v>1100087</v>
      </c>
      <c r="F81" s="332">
        <f t="shared" ref="F81:F99" si="7">IF(ISBLANK(E81),"  ",IF(C81&gt;0,E81/C81,IF(E81&gt;0,1,0)))</f>
        <v>2.8090701173483057E-2</v>
      </c>
    </row>
    <row r="82" spans="1:6" ht="15" customHeight="1" x14ac:dyDescent="0.25">
      <c r="A82" s="336" t="s">
        <v>179</v>
      </c>
      <c r="B82" s="333">
        <f>Instruction!F8+Research!F8+'Public Service'!F8+'Academic Supp'!F8+'Student Services'!F8+'Institutional Supp'!F8+Scholarships!F8+'OP&amp;M'!F8+Hospitals!F8+Transfers!F8+Other!F8</f>
        <v>19411927.940000001</v>
      </c>
      <c r="C82" s="331">
        <f>Instruction!H8+Research!H8+'Public Service'!H8+'Academic Supp'!H8+'Student Services'!H8+'Institutional Supp'!H8+Scholarships!H8+'OP&amp;M'!H8+Hospitals!H8+Transfers!H8+Other!H8</f>
        <v>2599910</v>
      </c>
      <c r="D82" s="331">
        <f>Instruction!J8+Research!J8+'Public Service'!J8+'Academic Supp'!J8+'Student Services'!J8+'Institutional Supp'!J8+Scholarships!J8+'OP&amp;M'!J8+Hospitals!J8+Transfers!J8+Other!J8</f>
        <v>4017815</v>
      </c>
      <c r="E82" s="335">
        <f t="shared" si="6"/>
        <v>1417905</v>
      </c>
      <c r="F82" s="332">
        <f t="shared" si="7"/>
        <v>0.54536695500998111</v>
      </c>
    </row>
    <row r="83" spans="1:6" ht="15" customHeight="1" x14ac:dyDescent="0.25">
      <c r="A83" s="336" t="s">
        <v>180</v>
      </c>
      <c r="B83" s="387">
        <f>Instruction!F9+Research!F9+'Public Service'!F9+'Academic Supp'!F9+'Student Services'!F9+'Institutional Supp'!F9+Scholarships!F9+'OP&amp;M'!F9+Hospitals!F9+Transfers!F9+Other!F9</f>
        <v>23257480.309999999</v>
      </c>
      <c r="C83" s="331">
        <f>Instruction!H9+Research!H9+'Public Service'!H9+'Academic Supp'!H9+'Student Services'!H9+'Institutional Supp'!H9+Scholarships!H9+'OP&amp;M'!H9+Hospitals!H9+Transfers!H9+Other!H9</f>
        <v>25607412</v>
      </c>
      <c r="D83" s="331">
        <f>Instruction!J9+Research!J9+'Public Service'!J9+'Academic Supp'!J9+'Student Services'!J9+'Institutional Supp'!J9+Scholarships!J9+'OP&amp;M'!J9+Hospitals!J9+Transfers!J9+Other!J9</f>
        <v>25952404</v>
      </c>
      <c r="E83" s="335">
        <f t="shared" si="6"/>
        <v>344992</v>
      </c>
      <c r="F83" s="332">
        <f t="shared" si="7"/>
        <v>1.3472349333856931E-2</v>
      </c>
    </row>
    <row r="84" spans="1:6" s="3" customFormat="1" ht="15" customHeight="1" x14ac:dyDescent="0.25">
      <c r="A84" s="354" t="s">
        <v>181</v>
      </c>
      <c r="B84" s="356">
        <f>SUM(B81:B83)</f>
        <v>65119365.519999996</v>
      </c>
      <c r="C84" s="356">
        <f>SUM(C81:C83)</f>
        <v>67369285</v>
      </c>
      <c r="D84" s="356">
        <f>SUM(D81:D83)</f>
        <v>70232269</v>
      </c>
      <c r="E84" s="340">
        <f t="shared" si="6"/>
        <v>2862984</v>
      </c>
      <c r="F84" s="341">
        <f t="shared" si="7"/>
        <v>4.2496873760794703E-2</v>
      </c>
    </row>
    <row r="85" spans="1:6" ht="15" customHeight="1" x14ac:dyDescent="0.25">
      <c r="A85" s="336" t="s">
        <v>182</v>
      </c>
      <c r="B85" s="333">
        <f>Instruction!F12+Research!F12+'Public Service'!F12+'Academic Supp'!F12+'Student Services'!F12+'Institutional Supp'!F12+Scholarships!F12+'OP&amp;M'!F12+Hospitals!F12+Transfers!F12+Other!F12</f>
        <v>164258.75999999998</v>
      </c>
      <c r="C85" s="333">
        <f>Instruction!H12+Research!H12+'Public Service'!H12+'Academic Supp'!H12+'Student Services'!H12+'Institutional Supp'!H12+Scholarships!H12+'OP&amp;M'!H12+Hospitals!H12+Transfers!H12+Other!H12</f>
        <v>423720</v>
      </c>
      <c r="D85" s="333">
        <f>Instruction!J12+Research!J12+'Public Service'!J12+'Academic Supp'!J12+'Student Services'!J12+'Institutional Supp'!J12+Scholarships!J12+'OP&amp;M'!J12+Hospitals!J12+Transfers!J12+Other!J12</f>
        <v>633250</v>
      </c>
      <c r="E85" s="335">
        <f t="shared" si="6"/>
        <v>209530</v>
      </c>
      <c r="F85" s="332">
        <f t="shared" si="7"/>
        <v>0.49450108562258094</v>
      </c>
    </row>
    <row r="86" spans="1:6" ht="15" customHeight="1" x14ac:dyDescent="0.25">
      <c r="A86" s="336" t="s">
        <v>183</v>
      </c>
      <c r="B86" s="331">
        <f>Instruction!F14+Research!F14+'Public Service'!F14+'Academic Supp'!F14+'Student Services'!F14+'Institutional Supp'!F14+Scholarships!F14+'OP&amp;M'!F14+Hospitals!F14+Transfers!F14+Other!F14</f>
        <v>36996849.020000003</v>
      </c>
      <c r="C86" s="331">
        <f>Instruction!H14+Research!H14+'Public Service'!H14+'Academic Supp'!H14+'Student Services'!H14+'Institutional Supp'!H14+Scholarships!H14+'OP&amp;M'!H14+Hospitals!H14+Transfers!H14+Other!H14</f>
        <v>32927439</v>
      </c>
      <c r="D86" s="331">
        <f>Instruction!J14+Research!J14+'Public Service'!J14+'Academic Supp'!J14+'Student Services'!J14+'Institutional Supp'!J14+Scholarships!J14+'OP&amp;M'!J14+Hospitals!J14+Transfers!J14+Other!J14</f>
        <v>29433304</v>
      </c>
      <c r="E86" s="335">
        <f t="shared" si="6"/>
        <v>-3494135</v>
      </c>
      <c r="F86" s="332">
        <f t="shared" si="7"/>
        <v>-0.10611620903769649</v>
      </c>
    </row>
    <row r="87" spans="1:6" ht="15" customHeight="1" x14ac:dyDescent="0.25">
      <c r="A87" s="336" t="s">
        <v>184</v>
      </c>
      <c r="B87" s="327">
        <f>Instruction!F16+Research!F16+'Public Service'!F16+'Academic Supp'!F16+'Student Services'!F16+'Institutional Supp'!F16+Scholarships!F16+'OP&amp;M'!F16+Hospitals!F16+Transfers!F16+Other!F16</f>
        <v>2480827.8199999998</v>
      </c>
      <c r="C87" s="327">
        <f>Instruction!H16+Research!H16+'Public Service'!H16+'Academic Supp'!H16+'Student Services'!H16+'Institutional Supp'!H16+Scholarships!H16+'OP&amp;M'!H16+Hospitals!H16+Transfers!H16+Other!H16</f>
        <v>2219841</v>
      </c>
      <c r="D87" s="327">
        <f>Instruction!J16+Research!J16+'Public Service'!J16+'Academic Supp'!J16+'Student Services'!J16+'Institutional Supp'!J16+Scholarships!J16+'OP&amp;M'!J16+Hospitals!J16+Transfers!J16+Other!J16</f>
        <v>3409946</v>
      </c>
      <c r="E87" s="335">
        <f t="shared" si="6"/>
        <v>1190105</v>
      </c>
      <c r="F87" s="332">
        <f t="shared" si="7"/>
        <v>0.5361217312411114</v>
      </c>
    </row>
    <row r="88" spans="1:6" s="3" customFormat="1" ht="15" customHeight="1" x14ac:dyDescent="0.25">
      <c r="A88" s="338" t="s">
        <v>185</v>
      </c>
      <c r="B88" s="356">
        <f>SUM(B85:B87)</f>
        <v>39641935.600000001</v>
      </c>
      <c r="C88" s="356">
        <f>SUM(C85:C87)</f>
        <v>35571000</v>
      </c>
      <c r="D88" s="356">
        <f>SUM(D85:D87)</f>
        <v>33476500</v>
      </c>
      <c r="E88" s="340">
        <f t="shared" si="6"/>
        <v>-2094500</v>
      </c>
      <c r="F88" s="341">
        <f t="shared" si="7"/>
        <v>-5.8882235528942117E-2</v>
      </c>
    </row>
    <row r="89" spans="1:6" ht="15" customHeight="1" x14ac:dyDescent="0.25">
      <c r="A89" s="336" t="s">
        <v>186</v>
      </c>
      <c r="B89" s="327">
        <f>Instruction!F27+Research!F27+'Public Service'!F27+'Academic Supp'!F27+'Student Services'!F27+'Institutional Supp'!F27+Scholarships!F27+'OP&amp;M'!F27+Hospitals!F27+Transfers!F27+Other!F27</f>
        <v>1249947.5699999998</v>
      </c>
      <c r="C89" s="327">
        <f>Instruction!H27+Research!H27+'Public Service'!H27+'Academic Supp'!H27+'Student Services'!H27+'Institutional Supp'!H27+Scholarships!H27+'OP&amp;M'!H27+Hospitals!H27+Transfers!H27+Other!H27</f>
        <v>1781416</v>
      </c>
      <c r="D89" s="327">
        <f>Instruction!J27+Research!J27+'Public Service'!J27+'Academic Supp'!J27+'Student Services'!J27+'Institutional Supp'!J27+Scholarships!J27+'OP&amp;M'!J27+Hospitals!J27+Transfers!J27++Other!J27</f>
        <v>1591388</v>
      </c>
      <c r="E89" s="335">
        <f t="shared" si="6"/>
        <v>-190028</v>
      </c>
      <c r="F89" s="332">
        <f t="shared" si="7"/>
        <v>-0.1066724448416316</v>
      </c>
    </row>
    <row r="90" spans="1:6" ht="15" customHeight="1" x14ac:dyDescent="0.25">
      <c r="A90" s="336" t="s">
        <v>187</v>
      </c>
      <c r="B90" s="335">
        <f>Instruction!F29+Research!F29+'Public Service'!F29+'Academic Supp'!F29+'Student Services'!F29+'Institutional Supp'!F29+Scholarships!F29+'OP&amp;M'!F29+Hospitals!F29+Transfers!F29+Other!F29+Athletics!U21+Athletics!U23-Athletics!AA40</f>
        <v>5363720.58</v>
      </c>
      <c r="C90" s="335">
        <f>Instruction!H29+Research!H29+'Public Service'!H29+'Academic Supp'!H29+'Student Services'!H29+'Institutional Supp'!H29+Scholarships!H29+'OP&amp;M'!H29+Hospitals!H29+Transfers!H29+Other!H29+Athletics!V21+Athletics!V23-Athletics!AB40</f>
        <v>6207821</v>
      </c>
      <c r="D90" s="335">
        <f>Instruction!J29+Research!J29+'Public Service'!J29+'Academic Supp'!J29+'Student Services'!J29+'Institutional Supp'!J29+Scholarships!J29+'OP&amp;M'!J29+Hospitals!J29+Transfers!J29+Other!J29+Athletics!W21+Athletics!W23-Athletics!AC40</f>
        <v>6532347</v>
      </c>
      <c r="E90" s="335">
        <f t="shared" si="6"/>
        <v>324526</v>
      </c>
      <c r="F90" s="332">
        <f t="shared" si="7"/>
        <v>5.2276958372349976E-2</v>
      </c>
    </row>
    <row r="91" spans="1:6" ht="15" customHeight="1" x14ac:dyDescent="0.25">
      <c r="A91" s="336" t="s">
        <v>188</v>
      </c>
      <c r="B91" s="335">
        <f>Instruction!F37+Research!F37+'Public Service'!F37+'Academic Supp'!F37+'Student Services'!F37+'Institutional Supp'!F37+Scholarships!F37+'OP&amp;M'!F37+Hospitals!F37+Transfers!F37+Other!F37</f>
        <v>0</v>
      </c>
      <c r="C91" s="335">
        <f>Instruction!H37+Research!H37+'Public Service'!H37+'Academic Supp'!H37+'Student Services'!H37+'Institutional Supp'!H37+Scholarships!H37+'OP&amp;M'!H37+Hospitals!H37+Transfers!H37+Other!H37</f>
        <v>0</v>
      </c>
      <c r="D91" s="335">
        <f>Instruction!J37+Research!J37+'Public Service'!J37+'Academic Supp'!J37+'Student Services'!J37+'Institutional Supp'!J37+Scholarships!J37+'OP&amp;M'!J37+Hospitals!J37+Transfers!J37+Other!J37</f>
        <v>0</v>
      </c>
      <c r="E91" s="335">
        <f t="shared" si="6"/>
        <v>0</v>
      </c>
      <c r="F91" s="332">
        <f t="shared" si="7"/>
        <v>0</v>
      </c>
    </row>
    <row r="92" spans="1:6" ht="15" customHeight="1" x14ac:dyDescent="0.25">
      <c r="A92" s="336" t="s">
        <v>189</v>
      </c>
      <c r="B92" s="335">
        <f>Instruction!F39+Research!F39+'Public Service'!F39+'Academic Supp'!F39+'Student Services'!F39+'Institutional Supp'!F39+Scholarships!F39+'OP&amp;M'!F39+Hospitals!F39+Transfers!F39+Other!F39</f>
        <v>9744559.8200000003</v>
      </c>
      <c r="C92" s="335">
        <f>Instruction!H39+Research!H39+'Public Service'!H39+'Academic Supp'!H39+'Student Services'!H39+'Institutional Supp'!H39+Scholarships!H39+'OP&amp;M'!H39+Hospitals!H39+Transfers!H39+Other!H39</f>
        <v>10412288</v>
      </c>
      <c r="D92" s="335">
        <f>Instruction!J39+Research!J39+'Public Service'!J39+'Academic Supp'!J39+'Student Services'!J39+'Institutional Supp'!J39+Scholarships!J39+'OP&amp;M'!J39+Hospitals!J39+Transfers!J39+Other!J39</f>
        <v>9918153</v>
      </c>
      <c r="E92" s="335">
        <f t="shared" si="6"/>
        <v>-494135</v>
      </c>
      <c r="F92" s="332">
        <f t="shared" si="7"/>
        <v>-4.7456908606446538E-2</v>
      </c>
    </row>
    <row r="93" spans="1:6" s="3" customFormat="1" ht="15" customHeight="1" x14ac:dyDescent="0.25">
      <c r="A93" s="338" t="s">
        <v>190</v>
      </c>
      <c r="B93" s="340">
        <f>SUM(B89:B92)</f>
        <v>16358227.970000001</v>
      </c>
      <c r="C93" s="340">
        <f>SUM(C89:C92)</f>
        <v>18401525</v>
      </c>
      <c r="D93" s="340">
        <f>SUM(D89:D92)</f>
        <v>18041888</v>
      </c>
      <c r="E93" s="340">
        <f t="shared" si="6"/>
        <v>-359637</v>
      </c>
      <c r="F93" s="341">
        <f t="shared" si="7"/>
        <v>-1.9543869326047705E-2</v>
      </c>
    </row>
    <row r="94" spans="1:6" ht="15" customHeight="1" x14ac:dyDescent="0.25">
      <c r="A94" s="336" t="s">
        <v>191</v>
      </c>
      <c r="B94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720490.49</v>
      </c>
      <c r="C94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785495</v>
      </c>
      <c r="D94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369500</v>
      </c>
      <c r="E94" s="335">
        <f t="shared" si="6"/>
        <v>-415995</v>
      </c>
      <c r="F94" s="332">
        <f t="shared" si="7"/>
        <v>-0.5295959872437126</v>
      </c>
    </row>
    <row r="95" spans="1:6" ht="15" customHeight="1" x14ac:dyDescent="0.25">
      <c r="A95" s="336" t="s">
        <v>192</v>
      </c>
      <c r="B95" s="335">
        <f>Instruction!F31+Research!F31+'Public Service'!F31+'Academic Supp'!F31+'Student Services'!F31+'Institutional Supp'!F31+Scholarships!F31+'OP&amp;M'!F31+Hospitals!F31+Transfers!F31+Other!F31</f>
        <v>14034.66</v>
      </c>
      <c r="C95" s="335">
        <f>Instruction!H31+Research!H31+'Public Service'!H31+'Academic Supp'!H31+'Student Services'!H31+'Institutional Supp'!H31+Scholarships!H31+'OP&amp;M'!H31+Hospitals!H31+Transfers!H31+Other!H31</f>
        <v>10000</v>
      </c>
      <c r="D95" s="335">
        <f>Instruction!J31+Research!J31+'Public Service'!J31+'Academic Supp'!J31+'Student Services'!J31+'Institutional Supp'!J31+Scholarships!J31+'OP&amp;M'!J31+Hospitals!J31+Transfers!J31+Other!J31</f>
        <v>10000</v>
      </c>
      <c r="E95" s="335">
        <f t="shared" si="6"/>
        <v>0</v>
      </c>
      <c r="F95" s="332">
        <f t="shared" si="7"/>
        <v>0</v>
      </c>
    </row>
    <row r="96" spans="1:6" ht="15" customHeight="1" x14ac:dyDescent="0.25">
      <c r="A96" s="343" t="s">
        <v>193</v>
      </c>
      <c r="B96" s="335">
        <f>Instruction!F33+Research!F33+'Public Service'!F33+'Academic Supp'!F33+'Student Services'!F33+'Institutional Supp'!F33+Scholarships!F33+'OP&amp;M'!F33+Hospitals!F33+Transfers!F33+Other!F33</f>
        <v>0</v>
      </c>
      <c r="C96" s="335">
        <f>Instruction!H33+Research!H33+'Public Service'!H33+'Academic Supp'!H33+'Student Services'!H33+'Institutional Supp'!H33+Scholarships!H33+'OP&amp;M'!H33+Hospitals!H33+Transfers!H33+Other!H33</f>
        <v>0</v>
      </c>
      <c r="D96" s="335">
        <f>Instruction!J33+Research!J33+'Public Service'!J33+'Academic Supp'!J33+'Student Services'!J33+'Institutional Supp'!J33+Scholarships!J33+'OP&amp;M'!J33+Hospitals!J33+Transfers!J33++Other!J33</f>
        <v>0</v>
      </c>
      <c r="E96" s="335">
        <f t="shared" si="6"/>
        <v>0</v>
      </c>
      <c r="F96" s="332">
        <f t="shared" si="7"/>
        <v>0</v>
      </c>
    </row>
    <row r="97" spans="1:6" s="3" customFormat="1" ht="15" customHeight="1" x14ac:dyDescent="0.25">
      <c r="A97" s="357" t="s">
        <v>194</v>
      </c>
      <c r="B97" s="356">
        <f>SUM(B94:B96)</f>
        <v>734525.15</v>
      </c>
      <c r="C97" s="356">
        <f>SUM(C94:C96)</f>
        <v>795495</v>
      </c>
      <c r="D97" s="356">
        <f>SUM(D94:D96)</f>
        <v>379500</v>
      </c>
      <c r="E97" s="356">
        <f t="shared" si="6"/>
        <v>-415995</v>
      </c>
      <c r="F97" s="341">
        <f t="shared" si="7"/>
        <v>-0.5229385476967171</v>
      </c>
    </row>
    <row r="98" spans="1:6" ht="15" customHeight="1" x14ac:dyDescent="0.25">
      <c r="A98" s="343" t="s">
        <v>295</v>
      </c>
      <c r="B98" s="335">
        <f>Instruction!F42+Research!F42+'Public Service'!F42+'Academic Supp'!F42+'Student Services'!F42+'Institutional Supp'!F42+Scholarships!F42+'OP&amp;M'!F42+Hospitals!F42+Transfers!F42+Other!F42</f>
        <v>0</v>
      </c>
      <c r="C98" s="335">
        <f>Instruction!H42+Research!H42+'Public Service'!H42+'Academic Supp'!H42+'Student Services'!H42+'Institutional Supp'!H42+Scholarships!H42+'OP&amp;M'!H42+Hospitals!H42+Transfers!H42+Other!H42</f>
        <v>0</v>
      </c>
      <c r="D98" s="333">
        <f>Instruction!J42+Research!J42+'Public Service'!J42+'Academic Supp'!J42+'Student Services'!J42+'Institutional Supp'!J42+Scholarships!J42+'OP&amp;M'!J42+Hospitals!J42+Transfers!J42+Other!J42</f>
        <v>0</v>
      </c>
      <c r="E98" s="335">
        <f t="shared" si="6"/>
        <v>0</v>
      </c>
      <c r="F98" s="332">
        <f t="shared" si="7"/>
        <v>0</v>
      </c>
    </row>
    <row r="99" spans="1:6" s="3" customFormat="1" ht="15" customHeight="1" thickBot="1" x14ac:dyDescent="0.3">
      <c r="A99" s="358" t="s">
        <v>176</v>
      </c>
      <c r="B99" s="359">
        <f>B97+B93+B88+B84+B98</f>
        <v>121854054.23999999</v>
      </c>
      <c r="C99" s="359">
        <f>C97+C93+C88+C84+C98</f>
        <v>122137305</v>
      </c>
      <c r="D99" s="360">
        <f>D97+D93+D88+D84+D98</f>
        <v>122130157</v>
      </c>
      <c r="E99" s="359">
        <f t="shared" si="6"/>
        <v>-7148</v>
      </c>
      <c r="F99" s="361">
        <f t="shared" si="7"/>
        <v>-5.8524297715591482E-5</v>
      </c>
    </row>
    <row r="100" spans="1:6" ht="15" customHeight="1" x14ac:dyDescent="0.25">
      <c r="A100" s="96"/>
      <c r="B100" s="137"/>
      <c r="C100" s="137"/>
      <c r="D100" s="137"/>
      <c r="E100" s="137"/>
      <c r="F100" s="317" t="s">
        <v>117</v>
      </c>
    </row>
    <row r="101" spans="1:6" ht="15" customHeight="1" x14ac:dyDescent="0.25">
      <c r="A101" s="96" t="s">
        <v>526</v>
      </c>
      <c r="B101" s="137"/>
      <c r="C101" s="137"/>
      <c r="D101" s="137"/>
      <c r="E101" s="137"/>
      <c r="F101" s="317"/>
    </row>
    <row r="102" spans="1:6" ht="15" customHeight="1" x14ac:dyDescent="0.25">
      <c r="A102" s="96" t="s">
        <v>195</v>
      </c>
      <c r="B102" s="137"/>
      <c r="C102" s="137"/>
      <c r="D102" s="137"/>
      <c r="E102" s="137"/>
      <c r="F102" s="317"/>
    </row>
    <row r="103" spans="1:6" ht="15" customHeight="1" x14ac:dyDescent="0.25">
      <c r="A103" s="96" t="s">
        <v>117</v>
      </c>
      <c r="B103" s="137"/>
      <c r="C103" s="137"/>
      <c r="D103" s="137"/>
      <c r="E103" s="137"/>
      <c r="F103" s="362"/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44" activePane="bottomRight" state="frozen"/>
      <selection activeCell="D104" sqref="D104"/>
      <selection pane="topRight" activeCell="D104" sqref="D104"/>
      <selection pane="bottomLeft" activeCell="D104" sqref="D104"/>
      <selection pane="bottomRight" activeCell="D104" sqref="D104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LSU Health Shreveport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7" t="s">
        <v>202</v>
      </c>
      <c r="B4" s="298" t="s">
        <v>565</v>
      </c>
      <c r="C4" s="298" t="s">
        <v>203</v>
      </c>
      <c r="D4" s="298" t="s">
        <v>203</v>
      </c>
      <c r="E4" s="299" t="s">
        <v>204</v>
      </c>
      <c r="F4" s="300"/>
    </row>
    <row r="5" spans="1:12" ht="15" customHeight="1" x14ac:dyDescent="0.25">
      <c r="A5" s="196"/>
      <c r="B5" s="301" t="s">
        <v>536</v>
      </c>
      <c r="C5" s="301" t="s">
        <v>536</v>
      </c>
      <c r="D5" s="543" t="s">
        <v>553</v>
      </c>
      <c r="E5" s="301" t="s">
        <v>536</v>
      </c>
    </row>
    <row r="6" spans="1:12" ht="15" customHeight="1" x14ac:dyDescent="0.25">
      <c r="A6" s="222" t="s">
        <v>205</v>
      </c>
      <c r="B6" s="302"/>
      <c r="C6" s="302"/>
      <c r="D6" s="302"/>
      <c r="E6" s="303"/>
    </row>
    <row r="7" spans="1:12" ht="15" customHeight="1" x14ac:dyDescent="0.2">
      <c r="A7" s="496" t="s">
        <v>206</v>
      </c>
      <c r="B7" s="304">
        <f>Revenue!F89</f>
        <v>0</v>
      </c>
      <c r="C7" s="304">
        <f>Revenue!H89</f>
        <v>0</v>
      </c>
      <c r="D7" s="304">
        <f>Revenue!J89</f>
        <v>0</v>
      </c>
      <c r="E7" s="305">
        <f t="shared" ref="E7:E12" si="0">D7-C7</f>
        <v>0</v>
      </c>
    </row>
    <row r="8" spans="1:12" ht="15" customHeight="1" x14ac:dyDescent="0.2">
      <c r="A8" s="403" t="s">
        <v>207</v>
      </c>
      <c r="B8" s="302">
        <f>Revenue!F90</f>
        <v>0</v>
      </c>
      <c r="C8" s="302">
        <f>Revenue!H90</f>
        <v>0</v>
      </c>
      <c r="D8" s="302">
        <f>Revenue!J90</f>
        <v>0</v>
      </c>
      <c r="E8" s="303">
        <f t="shared" si="0"/>
        <v>0</v>
      </c>
    </row>
    <row r="9" spans="1:12" ht="15" customHeight="1" x14ac:dyDescent="0.2">
      <c r="A9" s="497" t="s">
        <v>253</v>
      </c>
      <c r="B9" s="302">
        <f>Revenue!F91</f>
        <v>0</v>
      </c>
      <c r="C9" s="302">
        <f>Revenue!H91</f>
        <v>0</v>
      </c>
      <c r="D9" s="302">
        <f>Revenue!J91</f>
        <v>0</v>
      </c>
      <c r="E9" s="303">
        <f t="shared" si="0"/>
        <v>0</v>
      </c>
    </row>
    <row r="10" spans="1:12" ht="15" customHeight="1" x14ac:dyDescent="0.2">
      <c r="A10" s="497" t="s">
        <v>208</v>
      </c>
      <c r="B10" s="302">
        <f>Revenue!F92</f>
        <v>0</v>
      </c>
      <c r="C10" s="302">
        <f>Revenue!H92</f>
        <v>0</v>
      </c>
      <c r="D10" s="302">
        <f>Revenue!J92</f>
        <v>0</v>
      </c>
      <c r="E10" s="303">
        <f t="shared" si="0"/>
        <v>0</v>
      </c>
    </row>
    <row r="11" spans="1:12" ht="15" customHeight="1" x14ac:dyDescent="0.2">
      <c r="A11" s="497" t="s">
        <v>254</v>
      </c>
      <c r="B11" s="302">
        <f>Revenue!F94</f>
        <v>0</v>
      </c>
      <c r="C11" s="302">
        <f>Revenue!H94</f>
        <v>0</v>
      </c>
      <c r="D11" s="302">
        <f>Revenue!J94</f>
        <v>0</v>
      </c>
      <c r="E11" s="303">
        <f t="shared" si="0"/>
        <v>0</v>
      </c>
    </row>
    <row r="12" spans="1:12" s="152" customFormat="1" ht="15" customHeight="1" x14ac:dyDescent="0.25">
      <c r="A12" s="227" t="s">
        <v>209</v>
      </c>
      <c r="B12" s="306">
        <f>B10+B9+B8+B7+B11</f>
        <v>0</v>
      </c>
      <c r="C12" s="306">
        <f>C10+C9+C8+C7+C11</f>
        <v>0</v>
      </c>
      <c r="D12" s="306">
        <f>D10+D9+D8+D7+D11</f>
        <v>0</v>
      </c>
      <c r="E12" s="307">
        <f t="shared" si="0"/>
        <v>0</v>
      </c>
    </row>
    <row r="13" spans="1:12" s="152" customFormat="1" ht="15" customHeight="1" x14ac:dyDescent="0.25">
      <c r="A13" s="227" t="s">
        <v>413</v>
      </c>
      <c r="B13" s="306">
        <f>Revenue!F111</f>
        <v>0</v>
      </c>
      <c r="C13" s="306">
        <f>Revenue!H111</f>
        <v>0</v>
      </c>
      <c r="D13" s="306">
        <f>Revenue!J111</f>
        <v>0</v>
      </c>
      <c r="E13" s="307">
        <f>D13-C13</f>
        <v>0</v>
      </c>
    </row>
    <row r="14" spans="1:12" ht="15" customHeight="1" x14ac:dyDescent="0.25">
      <c r="A14" s="222" t="s">
        <v>210</v>
      </c>
      <c r="B14" s="302"/>
      <c r="C14" s="302"/>
      <c r="D14" s="302"/>
      <c r="E14" s="303"/>
    </row>
    <row r="15" spans="1:12" ht="15" customHeight="1" x14ac:dyDescent="0.25">
      <c r="A15" s="198" t="s">
        <v>211</v>
      </c>
      <c r="B15" s="304"/>
      <c r="C15" s="304"/>
      <c r="D15" s="304"/>
      <c r="E15" s="305"/>
    </row>
    <row r="16" spans="1:12" ht="15" customHeight="1" x14ac:dyDescent="0.2">
      <c r="A16" s="496" t="s">
        <v>212</v>
      </c>
      <c r="B16" s="304">
        <f>Revenue!F7</f>
        <v>23286543.830000002</v>
      </c>
      <c r="C16" s="304">
        <f>Revenue!H7</f>
        <v>23544394</v>
      </c>
      <c r="D16" s="304">
        <f>Revenue!J7</f>
        <v>24712015</v>
      </c>
      <c r="E16" s="304">
        <f>D16-C16</f>
        <v>1167621</v>
      </c>
    </row>
    <row r="17" spans="1:5" ht="15" customHeight="1" x14ac:dyDescent="0.2">
      <c r="A17" s="496" t="s">
        <v>213</v>
      </c>
      <c r="B17" s="304">
        <f>Revenue!F19</f>
        <v>1922921.76</v>
      </c>
      <c r="C17" s="304">
        <f>Revenue!H19</f>
        <v>1865604</v>
      </c>
      <c r="D17" s="304">
        <f>Revenue!J19</f>
        <v>1958883</v>
      </c>
      <c r="E17" s="304">
        <f>D17-C17</f>
        <v>93279</v>
      </c>
    </row>
    <row r="18" spans="1:5" ht="15" customHeight="1" x14ac:dyDescent="0.2">
      <c r="A18" s="496" t="s">
        <v>214</v>
      </c>
      <c r="B18" s="304">
        <f>Revenue!F9</f>
        <v>98875.16</v>
      </c>
      <c r="C18" s="304">
        <f>Revenue!H9</f>
        <v>117230</v>
      </c>
      <c r="D18" s="304">
        <f>Revenue!J9</f>
        <v>123092</v>
      </c>
      <c r="E18" s="304">
        <f>D18-C18</f>
        <v>5862</v>
      </c>
    </row>
    <row r="19" spans="1:5" ht="15" customHeight="1" x14ac:dyDescent="0.2">
      <c r="A19" s="496" t="s">
        <v>215</v>
      </c>
      <c r="B19" s="304">
        <f>Revenue!F10</f>
        <v>315396.42</v>
      </c>
      <c r="C19" s="304">
        <f>Revenue!H10</f>
        <v>296205</v>
      </c>
      <c r="D19" s="304">
        <f>Revenue!J10</f>
        <v>311015</v>
      </c>
      <c r="E19" s="304">
        <f>D19-C19</f>
        <v>14810</v>
      </c>
    </row>
    <row r="20" spans="1:5" ht="15" customHeight="1" x14ac:dyDescent="0.2">
      <c r="A20" s="496" t="s">
        <v>356</v>
      </c>
      <c r="B20" s="304">
        <f>Revenue!F11</f>
        <v>0</v>
      </c>
      <c r="C20" s="304">
        <f>Revenue!H11</f>
        <v>0</v>
      </c>
      <c r="D20" s="304">
        <f>Revenue!J11</f>
        <v>0</v>
      </c>
      <c r="E20" s="304">
        <f t="shared" ref="E20:E28" si="1">D20-C20</f>
        <v>0</v>
      </c>
    </row>
    <row r="21" spans="1:5" ht="15" customHeight="1" x14ac:dyDescent="0.2">
      <c r="A21" s="496" t="s">
        <v>357</v>
      </c>
      <c r="B21" s="304">
        <f>Revenue!F12</f>
        <v>0</v>
      </c>
      <c r="C21" s="304">
        <f>Revenue!H12</f>
        <v>0</v>
      </c>
      <c r="D21" s="304">
        <f>Revenue!J12</f>
        <v>0</v>
      </c>
      <c r="E21" s="304">
        <f t="shared" si="1"/>
        <v>0</v>
      </c>
    </row>
    <row r="22" spans="1:5" ht="15" customHeight="1" x14ac:dyDescent="0.2">
      <c r="A22" s="496" t="s">
        <v>417</v>
      </c>
      <c r="B22" s="304">
        <f>Revenue!F13</f>
        <v>0</v>
      </c>
      <c r="C22" s="304">
        <f>Revenue!H13</f>
        <v>0</v>
      </c>
      <c r="D22" s="304">
        <f>Revenue!J13</f>
        <v>0</v>
      </c>
      <c r="E22" s="304">
        <f>D22-C22</f>
        <v>0</v>
      </c>
    </row>
    <row r="23" spans="1:5" ht="15" customHeight="1" x14ac:dyDescent="0.2">
      <c r="A23" s="496" t="s">
        <v>419</v>
      </c>
      <c r="B23" s="304">
        <f>Revenue!F16</f>
        <v>0</v>
      </c>
      <c r="C23" s="304">
        <f>Revenue!H16</f>
        <v>0</v>
      </c>
      <c r="D23" s="304">
        <f>Revenue!J16</f>
        <v>0</v>
      </c>
      <c r="E23" s="304">
        <f t="shared" si="1"/>
        <v>0</v>
      </c>
    </row>
    <row r="24" spans="1:5" ht="15" customHeight="1" x14ac:dyDescent="0.2">
      <c r="A24" s="496" t="s">
        <v>358</v>
      </c>
      <c r="B24" s="304">
        <f>Revenue!F14</f>
        <v>0</v>
      </c>
      <c r="C24" s="304">
        <f>Revenue!H14</f>
        <v>0</v>
      </c>
      <c r="D24" s="304">
        <f>Revenue!J14</f>
        <v>0</v>
      </c>
      <c r="E24" s="304">
        <f t="shared" si="1"/>
        <v>0</v>
      </c>
    </row>
    <row r="25" spans="1:5" ht="15" customHeight="1" x14ac:dyDescent="0.2">
      <c r="A25" s="496" t="s">
        <v>359</v>
      </c>
      <c r="B25" s="304">
        <f>Revenue!F15</f>
        <v>0</v>
      </c>
      <c r="C25" s="304">
        <f>Revenue!H15</f>
        <v>0</v>
      </c>
      <c r="D25" s="304">
        <f>Revenue!J15</f>
        <v>0</v>
      </c>
      <c r="E25" s="304">
        <f t="shared" si="1"/>
        <v>0</v>
      </c>
    </row>
    <row r="26" spans="1:5" ht="15" customHeight="1" x14ac:dyDescent="0.2">
      <c r="A26" s="496" t="s">
        <v>360</v>
      </c>
      <c r="B26" s="304">
        <f>Revenue!F17</f>
        <v>0</v>
      </c>
      <c r="C26" s="304">
        <f>Revenue!H17</f>
        <v>0</v>
      </c>
      <c r="D26" s="304">
        <f>Revenue!J17</f>
        <v>0</v>
      </c>
      <c r="E26" s="304">
        <f t="shared" si="1"/>
        <v>0</v>
      </c>
    </row>
    <row r="27" spans="1:5" ht="15" customHeight="1" x14ac:dyDescent="0.2">
      <c r="A27" s="496" t="s">
        <v>361</v>
      </c>
      <c r="B27" s="304">
        <f>Revenue!F18</f>
        <v>0</v>
      </c>
      <c r="C27" s="304">
        <f>Revenue!H18</f>
        <v>0</v>
      </c>
      <c r="D27" s="304">
        <f>Revenue!J18</f>
        <v>0</v>
      </c>
      <c r="E27" s="304">
        <f t="shared" si="1"/>
        <v>0</v>
      </c>
    </row>
    <row r="28" spans="1:5" ht="15" customHeight="1" x14ac:dyDescent="0.2">
      <c r="A28" s="496" t="s">
        <v>362</v>
      </c>
      <c r="B28" s="304">
        <f>Revenue!F22</f>
        <v>0</v>
      </c>
      <c r="C28" s="304">
        <f>Revenue!H22</f>
        <v>0</v>
      </c>
      <c r="D28" s="304">
        <f>Revenue!J22</f>
        <v>0</v>
      </c>
      <c r="E28" s="304">
        <f t="shared" si="1"/>
        <v>0</v>
      </c>
    </row>
    <row r="29" spans="1:5" ht="15" customHeight="1" x14ac:dyDescent="0.2">
      <c r="A29" s="496" t="s">
        <v>363</v>
      </c>
      <c r="B29" s="304">
        <f>Revenue!F23</f>
        <v>0</v>
      </c>
      <c r="C29" s="304">
        <f>Revenue!H23</f>
        <v>0</v>
      </c>
      <c r="D29" s="304">
        <f>Revenue!J23</f>
        <v>0</v>
      </c>
      <c r="E29" s="304">
        <f>D29-C29</f>
        <v>0</v>
      </c>
    </row>
    <row r="30" spans="1:5" s="152" customFormat="1" ht="15" customHeight="1" x14ac:dyDescent="0.25">
      <c r="A30" s="222" t="s">
        <v>216</v>
      </c>
      <c r="B30" s="306">
        <f>SUM(B16:B29)</f>
        <v>25623737.170000006</v>
      </c>
      <c r="C30" s="306">
        <f>SUM(C16:C29)</f>
        <v>25823433</v>
      </c>
      <c r="D30" s="306">
        <f>SUM(D16:D29)</f>
        <v>27105005</v>
      </c>
      <c r="E30" s="306">
        <f>SUM(E16:E29)</f>
        <v>1281572</v>
      </c>
    </row>
    <row r="31" spans="1:5" ht="15" customHeight="1" x14ac:dyDescent="0.2">
      <c r="A31" s="498" t="s">
        <v>217</v>
      </c>
      <c r="B31" s="304">
        <f>Revenue!F26</f>
        <v>0</v>
      </c>
      <c r="C31" s="304">
        <f>Revenue!H26</f>
        <v>0</v>
      </c>
      <c r="D31" s="304">
        <f>Revenue!J26</f>
        <v>0</v>
      </c>
      <c r="E31" s="305">
        <f t="shared" ref="E31:E37" si="2">D31-C31</f>
        <v>0</v>
      </c>
    </row>
    <row r="32" spans="1:5" ht="15" customHeight="1" x14ac:dyDescent="0.2">
      <c r="A32" s="496" t="s">
        <v>218</v>
      </c>
      <c r="B32" s="302">
        <f>Revenue!F28</f>
        <v>0</v>
      </c>
      <c r="C32" s="302">
        <f>Revenue!H28</f>
        <v>0</v>
      </c>
      <c r="D32" s="302">
        <f>Revenue!J28</f>
        <v>0</v>
      </c>
      <c r="E32" s="303">
        <f t="shared" si="2"/>
        <v>0</v>
      </c>
    </row>
    <row r="33" spans="1:5" ht="15" customHeight="1" x14ac:dyDescent="0.2">
      <c r="A33" s="499" t="s">
        <v>219</v>
      </c>
      <c r="B33" s="302">
        <f>Revenue!F76</f>
        <v>0</v>
      </c>
      <c r="C33" s="302">
        <f>Revenue!H76</f>
        <v>0</v>
      </c>
      <c r="D33" s="302">
        <f>Revenue!J76</f>
        <v>0</v>
      </c>
      <c r="E33" s="303">
        <f t="shared" si="2"/>
        <v>0</v>
      </c>
    </row>
    <row r="34" spans="1:5" ht="15" customHeight="1" x14ac:dyDescent="0.2">
      <c r="A34" s="497" t="s">
        <v>220</v>
      </c>
      <c r="B34" s="302">
        <f>Revenue!F29</f>
        <v>0</v>
      </c>
      <c r="C34" s="302">
        <f>Revenue!H29</f>
        <v>0</v>
      </c>
      <c r="D34" s="302">
        <f>Revenue!J29</f>
        <v>0</v>
      </c>
      <c r="E34" s="303">
        <f t="shared" si="2"/>
        <v>0</v>
      </c>
    </row>
    <row r="35" spans="1:5" ht="15" customHeight="1" x14ac:dyDescent="0.2">
      <c r="A35" s="496" t="s">
        <v>221</v>
      </c>
      <c r="B35" s="302">
        <v>0</v>
      </c>
      <c r="C35" s="302">
        <v>0</v>
      </c>
      <c r="D35" s="302">
        <v>0</v>
      </c>
      <c r="E35" s="303">
        <f t="shared" si="2"/>
        <v>0</v>
      </c>
    </row>
    <row r="36" spans="1:5" ht="15" customHeight="1" x14ac:dyDescent="0.2">
      <c r="A36" s="499" t="s">
        <v>222</v>
      </c>
      <c r="B36" s="302">
        <f>Revenue!F30</f>
        <v>0</v>
      </c>
      <c r="C36" s="302">
        <f>Revenue!H30</f>
        <v>0</v>
      </c>
      <c r="D36" s="302">
        <f>Revenue!J30</f>
        <v>0</v>
      </c>
      <c r="E36" s="303">
        <f t="shared" si="2"/>
        <v>0</v>
      </c>
    </row>
    <row r="37" spans="1:5" ht="15" customHeight="1" x14ac:dyDescent="0.2">
      <c r="A37" s="498" t="s">
        <v>519</v>
      </c>
      <c r="B37" s="302">
        <f>Revenue!F31</f>
        <v>0</v>
      </c>
      <c r="C37" s="302">
        <f>Revenue!H31</f>
        <v>0</v>
      </c>
      <c r="D37" s="302">
        <f>Revenue!J31</f>
        <v>0</v>
      </c>
      <c r="E37" s="303">
        <f t="shared" si="2"/>
        <v>0</v>
      </c>
    </row>
    <row r="38" spans="1:5" s="152" customFormat="1" ht="15" customHeight="1" x14ac:dyDescent="0.25">
      <c r="A38" s="227" t="s">
        <v>223</v>
      </c>
      <c r="B38" s="308">
        <f>B30+SUM(B31:B37)</f>
        <v>25623737.170000006</v>
      </c>
      <c r="C38" s="308">
        <f>C30+SUM(C31:C37)</f>
        <v>25823433</v>
      </c>
      <c r="D38" s="308">
        <f>D30+SUM(D31:D37)</f>
        <v>27105005</v>
      </c>
      <c r="E38" s="309">
        <f>E30+SUM(E31:E37)</f>
        <v>1281572</v>
      </c>
    </row>
    <row r="39" spans="1:5" ht="15" customHeight="1" x14ac:dyDescent="0.25">
      <c r="A39" s="198" t="s">
        <v>224</v>
      </c>
      <c r="B39" s="304"/>
      <c r="C39" s="304"/>
      <c r="D39" s="304"/>
      <c r="E39" s="305"/>
    </row>
    <row r="40" spans="1:5" ht="15" customHeight="1" x14ac:dyDescent="0.2">
      <c r="A40" s="196" t="s">
        <v>225</v>
      </c>
      <c r="B40" s="304">
        <f>Revenue!F67</f>
        <v>0</v>
      </c>
      <c r="C40" s="304">
        <f>Revenue!H67</f>
        <v>0</v>
      </c>
      <c r="D40" s="304">
        <f>Revenue!J67</f>
        <v>0</v>
      </c>
      <c r="E40" s="305">
        <f>D40-C40</f>
        <v>0</v>
      </c>
    </row>
    <row r="41" spans="1:5" ht="15" customHeight="1" x14ac:dyDescent="0.2">
      <c r="A41" s="207" t="s">
        <v>226</v>
      </c>
      <c r="B41" s="310">
        <f>Revenue!F68</f>
        <v>0</v>
      </c>
      <c r="C41" s="310">
        <f>Revenue!H68</f>
        <v>0</v>
      </c>
      <c r="D41" s="310">
        <f>Revenue!J68</f>
        <v>0</v>
      </c>
      <c r="E41" s="311">
        <f>D41-C41</f>
        <v>0</v>
      </c>
    </row>
    <row r="42" spans="1:5" ht="15" customHeight="1" x14ac:dyDescent="0.25">
      <c r="A42" s="222" t="s">
        <v>227</v>
      </c>
      <c r="B42" s="304"/>
      <c r="C42" s="304"/>
      <c r="D42" s="304"/>
      <c r="E42" s="304"/>
    </row>
    <row r="43" spans="1:5" ht="15" customHeight="1" x14ac:dyDescent="0.2">
      <c r="A43" s="196" t="s">
        <v>228</v>
      </c>
      <c r="B43" s="304">
        <f>Revenue!F69</f>
        <v>0</v>
      </c>
      <c r="C43" s="304">
        <f>Revenue!H69</f>
        <v>0</v>
      </c>
      <c r="D43" s="304">
        <f>Revenue!J69</f>
        <v>0</v>
      </c>
      <c r="E43" s="305">
        <f>D43-C43</f>
        <v>0</v>
      </c>
    </row>
    <row r="44" spans="1:5" ht="15" customHeight="1" x14ac:dyDescent="0.2">
      <c r="A44" s="207" t="s">
        <v>251</v>
      </c>
      <c r="B44" s="302">
        <f>Revenue!F70+Revenue!F75</f>
        <v>0</v>
      </c>
      <c r="C44" s="302">
        <f>Revenue!H70+Revenue!H75</f>
        <v>0</v>
      </c>
      <c r="D44" s="302">
        <f>Revenue!J70+Revenue!J75</f>
        <v>0</v>
      </c>
      <c r="E44" s="303">
        <f>D44-C44</f>
        <v>0</v>
      </c>
    </row>
    <row r="45" spans="1:5" s="152" customFormat="1" ht="15" customHeight="1" x14ac:dyDescent="0.25">
      <c r="A45" s="222" t="s">
        <v>229</v>
      </c>
      <c r="B45" s="306">
        <f>B44+B43+B41+B40</f>
        <v>0</v>
      </c>
      <c r="C45" s="306">
        <f>C44+C43+C41+C40</f>
        <v>0</v>
      </c>
      <c r="D45" s="306">
        <f>D44+D43+D41+D40</f>
        <v>0</v>
      </c>
      <c r="E45" s="307">
        <f>D45-C45</f>
        <v>0</v>
      </c>
    </row>
    <row r="46" spans="1:5" s="152" customFormat="1" ht="15" customHeight="1" x14ac:dyDescent="0.25">
      <c r="A46" s="222" t="s">
        <v>32</v>
      </c>
      <c r="B46" s="306">
        <f>Revenue!F35</f>
        <v>0</v>
      </c>
      <c r="C46" s="306">
        <f>Revenue!H35</f>
        <v>0</v>
      </c>
      <c r="D46" s="306">
        <f>Revenue!J35</f>
        <v>0</v>
      </c>
      <c r="E46" s="307">
        <f>D46-C46</f>
        <v>0</v>
      </c>
    </row>
    <row r="47" spans="1:5" s="152" customFormat="1" ht="15" customHeight="1" thickBot="1" x14ac:dyDescent="0.3">
      <c r="A47" s="312" t="s">
        <v>230</v>
      </c>
      <c r="B47" s="313">
        <f>B45+B38+B12+B13+B46</f>
        <v>25623737.170000006</v>
      </c>
      <c r="C47" s="313">
        <f>C45+C38+C12+C13+C46</f>
        <v>25823433</v>
      </c>
      <c r="D47" s="313">
        <f>D45+D38+D12+D13+D46</f>
        <v>27105005</v>
      </c>
      <c r="E47" s="314">
        <f>D47-C47</f>
        <v>1281572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5"/>
    </row>
    <row r="52" spans="1:1" ht="15" customHeight="1" x14ac:dyDescent="0.2">
      <c r="A52" s="316"/>
    </row>
    <row r="53" spans="1:1" ht="15" customHeight="1" x14ac:dyDescent="0.2">
      <c r="A53" s="316" t="s">
        <v>117</v>
      </c>
    </row>
    <row r="54" spans="1:1" ht="15" customHeight="1" x14ac:dyDescent="0.2">
      <c r="A54" s="316" t="s">
        <v>117</v>
      </c>
    </row>
    <row r="56" spans="1:1" ht="15" customHeight="1" x14ac:dyDescent="0.2">
      <c r="A56" s="316" t="s">
        <v>117</v>
      </c>
    </row>
  </sheetData>
  <printOptions horizontalCentered="1"/>
  <pageMargins left="0.7" right="0.7" top="0.75" bottom="0.75" header="0.3" footer="0.3"/>
  <pageSetup scale="6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view="pageBreakPreview" zoomScale="60" zoomScaleNormal="100" workbookViewId="0">
      <pane xSplit="1" ySplit="10" topLeftCell="B68" activePane="bottomRight" state="frozen"/>
      <selection activeCell="D104" sqref="D104"/>
      <selection pane="topRight" activeCell="D104" sqref="D104"/>
      <selection pane="bottomLeft" activeCell="D104" sqref="D104"/>
      <selection pane="bottomRight" activeCell="D104" sqref="D104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LSU Health Shreveport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3"/>
      <c r="B4" s="194"/>
      <c r="C4" s="231"/>
      <c r="D4" s="194"/>
      <c r="E4" s="231"/>
      <c r="F4" s="194"/>
      <c r="G4" s="232"/>
      <c r="H4" s="194" t="s">
        <v>117</v>
      </c>
      <c r="I4" s="231"/>
      <c r="J4" s="194"/>
      <c r="K4" s="231"/>
      <c r="L4" s="194"/>
      <c r="M4" s="232"/>
    </row>
    <row r="5" spans="1:13" ht="15" customHeight="1" x14ac:dyDescent="0.2">
      <c r="A5" s="196"/>
      <c r="G5" s="233"/>
      <c r="M5" s="233"/>
    </row>
    <row r="6" spans="1:13" ht="15" customHeight="1" x14ac:dyDescent="0.25">
      <c r="A6" s="198"/>
      <c r="B6" s="199" t="s">
        <v>555</v>
      </c>
      <c r="C6" s="234"/>
      <c r="D6" s="235"/>
      <c r="E6" s="234"/>
      <c r="F6" s="235"/>
      <c r="G6" s="236"/>
      <c r="H6" s="199" t="s">
        <v>556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3"/>
      <c r="H7" s="135" t="s">
        <v>117</v>
      </c>
      <c r="J7" s="135" t="s">
        <v>117</v>
      </c>
      <c r="L7" s="135" t="s">
        <v>117</v>
      </c>
      <c r="M7" s="233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3"/>
      <c r="H8" s="135" t="s">
        <v>117</v>
      </c>
      <c r="J8" s="135" t="s">
        <v>117</v>
      </c>
      <c r="L8" s="135" t="s">
        <v>117</v>
      </c>
      <c r="M8" s="233"/>
    </row>
    <row r="9" spans="1:13" ht="15" customHeight="1" x14ac:dyDescent="0.25">
      <c r="A9" s="201" t="s">
        <v>117</v>
      </c>
      <c r="B9" s="202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2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4" t="s">
        <v>202</v>
      </c>
      <c r="B10" s="205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5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7" t="s">
        <v>236</v>
      </c>
      <c r="B11" s="208" t="s">
        <v>117</v>
      </c>
      <c r="C11" s="244"/>
      <c r="D11" s="245" t="s">
        <v>117</v>
      </c>
      <c r="E11" s="244"/>
      <c r="F11" s="245" t="s">
        <v>117</v>
      </c>
      <c r="G11" s="246"/>
      <c r="H11" s="208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8" t="s">
        <v>141</v>
      </c>
      <c r="B12" s="135" t="s">
        <v>117</v>
      </c>
      <c r="C12" s="247" t="s">
        <v>117</v>
      </c>
      <c r="D12" s="136"/>
      <c r="E12" s="162"/>
      <c r="F12" s="136"/>
      <c r="G12" s="248"/>
      <c r="I12" s="162"/>
      <c r="J12" s="136"/>
      <c r="K12" s="162"/>
      <c r="L12" s="136"/>
      <c r="M12" s="248"/>
    </row>
    <row r="13" spans="1:13" ht="15" customHeight="1" x14ac:dyDescent="0.2">
      <c r="A13" s="249" t="s">
        <v>237</v>
      </c>
      <c r="B13" s="230">
        <f>Revenue!H34</f>
        <v>90478677</v>
      </c>
      <c r="C13" s="250">
        <f t="shared" ref="C13:C84" si="0">IF(ISBLANK(B13),"  ",IF(F13&gt;0,B13/F13,IF(B13&gt;0,1,0)))</f>
        <v>1</v>
      </c>
      <c r="D13" s="251">
        <f>Revenue!I34</f>
        <v>0</v>
      </c>
      <c r="E13" s="252">
        <f>IF(ISBLANK(D13),"  ",IF(F13&gt;0,D13/F13,IF(D13&gt;0,1,0)))</f>
        <v>0</v>
      </c>
      <c r="F13" s="253">
        <f>D13+B13</f>
        <v>90478677</v>
      </c>
      <c r="G13" s="254">
        <f>IF(ISBLANK(F13),"  ",IF(F84&gt;0,F13/F84,IF(F13&gt;0,1,0)))</f>
        <v>0.20587013133143273</v>
      </c>
      <c r="H13" s="230">
        <f>Revenue!J34</f>
        <v>89108446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20" si="1">J13+H13</f>
        <v>89108446</v>
      </c>
      <c r="M13" s="254">
        <f>IF(ISBLANK(L13),"  ",IF(L84&gt;0,L13/L84,IF(L13&gt;0,1,0)))</f>
        <v>0.20374061162333731</v>
      </c>
    </row>
    <row r="14" spans="1:13" ht="15" customHeight="1" x14ac:dyDescent="0.2">
      <c r="A14" s="196" t="s">
        <v>238</v>
      </c>
      <c r="B14" s="135">
        <f>Revenue!H36</f>
        <v>0</v>
      </c>
      <c r="C14" s="255">
        <f t="shared" si="0"/>
        <v>0</v>
      </c>
      <c r="D14" s="256">
        <f>Revenue!I36</f>
        <v>0</v>
      </c>
      <c r="E14" s="257">
        <f>IF(ISBLANK(D14),"  ",IF(F14&gt;0,D14/F14,IF(D14&gt;0,1,0)))</f>
        <v>0</v>
      </c>
      <c r="F14" s="258">
        <f>D14+B14</f>
        <v>0</v>
      </c>
      <c r="G14" s="259">
        <f>IF(ISBLANK(F14),"  ",IF(F84&gt;0,F14/F84,IF(F14&gt;0,1,0)))</f>
        <v>0</v>
      </c>
      <c r="H14" s="135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",IF(L84&gt;0,L14/L84,IF(L14&gt;0,1,0)))</f>
        <v>0</v>
      </c>
    </row>
    <row r="15" spans="1:13" s="399" customFormat="1" ht="15" customHeight="1" x14ac:dyDescent="0.2">
      <c r="A15" s="534" t="s">
        <v>239</v>
      </c>
      <c r="B15" s="535">
        <f>SUM(B16:B39)</f>
        <v>5835195</v>
      </c>
      <c r="C15" s="536">
        <f>IF(ISBLANK(B15),"  ",IF(F15&gt;0,B15/F15,IF(B15&gt;0,1,0)))</f>
        <v>1</v>
      </c>
      <c r="D15" s="537">
        <f>SUM(D16:D39)</f>
        <v>0</v>
      </c>
      <c r="E15" s="538">
        <f>IF(ISBLANK(D15),"  ",IF(F15&gt;0,D15/F15,IF(D15&gt;0,1,0)))</f>
        <v>0</v>
      </c>
      <c r="F15" s="539">
        <f>D15+B15</f>
        <v>5835195</v>
      </c>
      <c r="G15" s="540">
        <f>IF(ISBLANK(F15),"  ",IF(F84&gt;0,F15/F84,IF(F15&gt;0,1,0)))</f>
        <v>1.3277076995660752E-2</v>
      </c>
      <c r="H15" s="535">
        <f>SUM(H16:H39)</f>
        <v>5916706</v>
      </c>
      <c r="I15" s="536">
        <f>IF(ISBLANK(H15),"  ",IF(L15&gt;0,H15/L15,IF(H15&gt;0,1,0)))</f>
        <v>1</v>
      </c>
      <c r="J15" s="537">
        <f>SUM(J16:J39)</f>
        <v>0</v>
      </c>
      <c r="K15" s="538">
        <f>IF(ISBLANK(J15),"  ",IF(L15&gt;0,J15/L15,IF(J15&gt;0,1,0)))</f>
        <v>0</v>
      </c>
      <c r="L15" s="539">
        <f t="shared" si="1"/>
        <v>5916706</v>
      </c>
      <c r="M15" s="540">
        <f>IF(ISBLANK(L15),"  ",IF(L84&gt;0,L15/L84,IF(L15&gt;0,1,0)))</f>
        <v>1.3528159824888761E-2</v>
      </c>
    </row>
    <row r="16" spans="1:13" s="399" customFormat="1" ht="15" customHeight="1" x14ac:dyDescent="0.2">
      <c r="A16" s="519" t="s">
        <v>240</v>
      </c>
      <c r="B16" s="520">
        <f>Revenue!H39</f>
        <v>0</v>
      </c>
      <c r="C16" s="521">
        <f t="shared" si="0"/>
        <v>0</v>
      </c>
      <c r="D16" s="522">
        <f>Revenue!I39</f>
        <v>0</v>
      </c>
      <c r="E16" s="523">
        <f>IF(ISBLANK(D16),"  ",IF(F16&gt;0,D16/F16,IF(D16&gt;0,1,0)))</f>
        <v>0</v>
      </c>
      <c r="F16" s="524">
        <f t="shared" ref="F16:F45" si="2">D16+B16</f>
        <v>0</v>
      </c>
      <c r="G16" s="525">
        <f>IF(ISBLANK(F16),"  ",IF(F84&gt;0,F16/F84,IF(F16&gt;0,1,0)))</f>
        <v>0</v>
      </c>
      <c r="H16" s="520">
        <f>Revenue!J39</f>
        <v>0</v>
      </c>
      <c r="I16" s="521">
        <f t="shared" ref="I16:I29" si="3">IF(ISBLANK(H16),"  ",IF(L16&gt;0,H16/L16,IF(H16&gt;0,1,0)))</f>
        <v>0</v>
      </c>
      <c r="J16" s="522">
        <f>Revenue!K39</f>
        <v>0</v>
      </c>
      <c r="K16" s="523">
        <f t="shared" ref="K16:K35" si="4">IF(ISBLANK(J16),"  ",IF(L16&gt;0,J16/L16,IF(J16&gt;0,1,0)))</f>
        <v>0</v>
      </c>
      <c r="L16" s="524">
        <f t="shared" si="1"/>
        <v>0</v>
      </c>
      <c r="M16" s="525">
        <f>IF(ISBLANK(L16),"  ",IF(L84&gt;0,L16/L84,IF(L16&gt;0,1,0)))</f>
        <v>0</v>
      </c>
    </row>
    <row r="17" spans="1:13" s="400" customFormat="1" ht="15" customHeight="1" x14ac:dyDescent="0.2">
      <c r="A17" s="526" t="s">
        <v>146</v>
      </c>
      <c r="B17" s="527">
        <f>Revenue!H40</f>
        <v>2599685</v>
      </c>
      <c r="C17" s="528">
        <f t="shared" si="0"/>
        <v>1</v>
      </c>
      <c r="D17" s="529">
        <f>Revenue!I40</f>
        <v>0</v>
      </c>
      <c r="E17" s="523">
        <f t="shared" ref="E17:E35" si="5">IF(ISBLANK(D17),"  ",IF(F17&gt;0,D17/F17,IF(D17&gt;0,1,0)))</f>
        <v>0</v>
      </c>
      <c r="F17" s="530">
        <f t="shared" si="2"/>
        <v>2599685</v>
      </c>
      <c r="G17" s="531">
        <f>IF(ISBLANK(F17),"  ",IF(F84&gt;0,F17/F84,IF(F17&gt;0,1,0)))</f>
        <v>5.9151781404844783E-3</v>
      </c>
      <c r="H17" s="527">
        <f>Revenue!J40</f>
        <v>2647736</v>
      </c>
      <c r="I17" s="528">
        <f t="shared" si="3"/>
        <v>1</v>
      </c>
      <c r="J17" s="529">
        <f>Revenue!K40</f>
        <v>0</v>
      </c>
      <c r="K17" s="532">
        <f t="shared" si="4"/>
        <v>0</v>
      </c>
      <c r="L17" s="530">
        <f t="shared" si="1"/>
        <v>2647736</v>
      </c>
      <c r="M17" s="531">
        <f>IF(ISBLANK(L17),"  ",IF(L84&gt;0,L17/L84,IF(L17&gt;0,1,0)))</f>
        <v>6.0538745345994323E-3</v>
      </c>
    </row>
    <row r="18" spans="1:13" s="400" customFormat="1" ht="15" customHeight="1" x14ac:dyDescent="0.2">
      <c r="A18" s="526" t="s">
        <v>147</v>
      </c>
      <c r="B18" s="527">
        <f>Revenue!H41</f>
        <v>3035510</v>
      </c>
      <c r="C18" s="528">
        <f t="shared" si="0"/>
        <v>1</v>
      </c>
      <c r="D18" s="529">
        <f>Revenue!I41</f>
        <v>0</v>
      </c>
      <c r="E18" s="523">
        <f t="shared" si="5"/>
        <v>0</v>
      </c>
      <c r="F18" s="530">
        <f t="shared" si="2"/>
        <v>3035510</v>
      </c>
      <c r="G18" s="531">
        <f>IF(ISBLANK(F18),"  ",IF(F84&gt;0,F18/F84,IF(F18&gt;0,1,0)))</f>
        <v>6.9068300187222825E-3</v>
      </c>
      <c r="H18" s="527">
        <f>Revenue!J41</f>
        <v>3068970</v>
      </c>
      <c r="I18" s="528">
        <f t="shared" si="3"/>
        <v>1</v>
      </c>
      <c r="J18" s="529">
        <f>Revenue!K41</f>
        <v>0</v>
      </c>
      <c r="K18" s="532">
        <f t="shared" si="4"/>
        <v>0</v>
      </c>
      <c r="L18" s="530">
        <f t="shared" si="1"/>
        <v>3068970</v>
      </c>
      <c r="M18" s="531">
        <f>IF(ISBLANK(L18),"  ",IF(L84&gt;0,L18/L84,IF(L18&gt;0,1,0)))</f>
        <v>7.0169984207072078E-3</v>
      </c>
    </row>
    <row r="19" spans="1:13" s="400" customFormat="1" ht="15" customHeight="1" x14ac:dyDescent="0.2">
      <c r="A19" s="526" t="s">
        <v>148</v>
      </c>
      <c r="B19" s="527">
        <f>Revenue!H42</f>
        <v>0</v>
      </c>
      <c r="C19" s="528">
        <f t="shared" si="0"/>
        <v>0</v>
      </c>
      <c r="D19" s="529">
        <f>Revenue!I42</f>
        <v>0</v>
      </c>
      <c r="E19" s="523">
        <f t="shared" si="5"/>
        <v>0</v>
      </c>
      <c r="F19" s="530">
        <f t="shared" si="2"/>
        <v>0</v>
      </c>
      <c r="G19" s="531">
        <f>IF(ISBLANK(F19),"  ",IF(F84&gt;0,F19/F84,IF(F19&gt;0,1,0)))</f>
        <v>0</v>
      </c>
      <c r="H19" s="527">
        <f>Revenue!J42</f>
        <v>0</v>
      </c>
      <c r="I19" s="528">
        <f t="shared" si="3"/>
        <v>0</v>
      </c>
      <c r="J19" s="529">
        <f>Revenue!K42</f>
        <v>0</v>
      </c>
      <c r="K19" s="532">
        <f t="shared" si="4"/>
        <v>0</v>
      </c>
      <c r="L19" s="530">
        <f t="shared" si="1"/>
        <v>0</v>
      </c>
      <c r="M19" s="531">
        <f>IF(ISBLANK(L19),"  ",IF(L84&gt;0,L19/L84,IF(L19&gt;0,1,0)))</f>
        <v>0</v>
      </c>
    </row>
    <row r="20" spans="1:13" s="400" customFormat="1" ht="15" customHeight="1" x14ac:dyDescent="0.2">
      <c r="A20" s="526" t="s">
        <v>149</v>
      </c>
      <c r="B20" s="527">
        <f>Revenue!H43</f>
        <v>0</v>
      </c>
      <c r="C20" s="528">
        <f t="shared" si="0"/>
        <v>0</v>
      </c>
      <c r="D20" s="529">
        <f>Revenue!I43</f>
        <v>0</v>
      </c>
      <c r="E20" s="523">
        <f t="shared" si="5"/>
        <v>0</v>
      </c>
      <c r="F20" s="530">
        <f>D20+B20</f>
        <v>0</v>
      </c>
      <c r="G20" s="531">
        <f>IF(ISBLANK(F20),"  ",IF(F85&gt;0,F20/F85,IF(F20&gt;0,1,0)))</f>
        <v>0</v>
      </c>
      <c r="H20" s="527">
        <f>Revenue!J43</f>
        <v>0</v>
      </c>
      <c r="I20" s="528">
        <f t="shared" si="3"/>
        <v>0</v>
      </c>
      <c r="J20" s="529">
        <f>Revenue!K43</f>
        <v>0</v>
      </c>
      <c r="K20" s="532">
        <f t="shared" si="4"/>
        <v>0</v>
      </c>
      <c r="L20" s="530">
        <f t="shared" si="1"/>
        <v>0</v>
      </c>
      <c r="M20" s="531">
        <f>IF(ISBLANK(L20),"  ",IF(L85&gt;0,L20/L85,IF(L20&gt;0,1,0)))</f>
        <v>0</v>
      </c>
    </row>
    <row r="21" spans="1:13" s="400" customFormat="1" ht="15" customHeight="1" x14ac:dyDescent="0.2">
      <c r="A21" s="526" t="s">
        <v>150</v>
      </c>
      <c r="B21" s="527">
        <f>Revenue!H44</f>
        <v>0</v>
      </c>
      <c r="C21" s="528">
        <f t="shared" si="0"/>
        <v>0</v>
      </c>
      <c r="D21" s="529">
        <f>Revenue!I44</f>
        <v>0</v>
      </c>
      <c r="E21" s="523">
        <f t="shared" si="5"/>
        <v>0</v>
      </c>
      <c r="F21" s="530">
        <f t="shared" si="2"/>
        <v>0</v>
      </c>
      <c r="G21" s="531">
        <f>IF(ISBLANK(F21),"  ",IF(F84&gt;0,F21/F84,IF(F21&gt;0,1,0)))</f>
        <v>0</v>
      </c>
      <c r="H21" s="527">
        <f>Revenue!J44</f>
        <v>0</v>
      </c>
      <c r="I21" s="528">
        <f t="shared" si="3"/>
        <v>0</v>
      </c>
      <c r="J21" s="529">
        <f>Revenue!K44</f>
        <v>0</v>
      </c>
      <c r="K21" s="532">
        <f t="shared" si="4"/>
        <v>0</v>
      </c>
      <c r="L21" s="530">
        <f t="shared" ref="L21:L25" si="6">J21+H21</f>
        <v>0</v>
      </c>
      <c r="M21" s="531">
        <f>IF(ISBLANK(L21),"  ",IF(L84&gt;0,L21/L84,IF(L21&gt;0,1,0)))</f>
        <v>0</v>
      </c>
    </row>
    <row r="22" spans="1:13" s="400" customFormat="1" ht="15" customHeight="1" x14ac:dyDescent="0.2">
      <c r="A22" s="526" t="s">
        <v>241</v>
      </c>
      <c r="B22" s="527">
        <f>Revenue!H49</f>
        <v>0</v>
      </c>
      <c r="C22" s="528">
        <f t="shared" si="0"/>
        <v>0</v>
      </c>
      <c r="D22" s="529">
        <f>Revenue!I49</f>
        <v>0</v>
      </c>
      <c r="E22" s="523">
        <f t="shared" si="5"/>
        <v>0</v>
      </c>
      <c r="F22" s="530">
        <f t="shared" si="2"/>
        <v>0</v>
      </c>
      <c r="G22" s="531">
        <f>IF(ISBLANK(F22),"  ",IF(F84&gt;0,F22/F84,IF(F22&gt;0,1,0)))</f>
        <v>0</v>
      </c>
      <c r="H22" s="527">
        <f>Revenue!J49</f>
        <v>0</v>
      </c>
      <c r="I22" s="528">
        <f t="shared" si="3"/>
        <v>0</v>
      </c>
      <c r="J22" s="529">
        <f>Revenue!K49</f>
        <v>0</v>
      </c>
      <c r="K22" s="532">
        <f t="shared" si="4"/>
        <v>0</v>
      </c>
      <c r="L22" s="530">
        <f t="shared" si="6"/>
        <v>0</v>
      </c>
      <c r="M22" s="531">
        <f>IF(ISBLANK(L22),"  ",IF(L84&gt;0,L22/L84,IF(L22&gt;0,1,0)))</f>
        <v>0</v>
      </c>
    </row>
    <row r="23" spans="1:13" s="400" customFormat="1" ht="15" customHeight="1" x14ac:dyDescent="0.2">
      <c r="A23" s="526" t="s">
        <v>152</v>
      </c>
      <c r="B23" s="527">
        <f>Revenue!H45</f>
        <v>0</v>
      </c>
      <c r="C23" s="528">
        <f t="shared" si="0"/>
        <v>0</v>
      </c>
      <c r="D23" s="529">
        <f>Revenue!I45</f>
        <v>0</v>
      </c>
      <c r="E23" s="523">
        <f t="shared" si="5"/>
        <v>0</v>
      </c>
      <c r="F23" s="530">
        <f t="shared" si="2"/>
        <v>0</v>
      </c>
      <c r="G23" s="531">
        <f>IF(ISBLANK(F23),"  ",IF(F84&gt;0,F23/F84,IF(F23&gt;0,1,0)))</f>
        <v>0</v>
      </c>
      <c r="H23" s="527">
        <f>Revenue!J45</f>
        <v>0</v>
      </c>
      <c r="I23" s="528">
        <f t="shared" si="3"/>
        <v>0</v>
      </c>
      <c r="J23" s="529">
        <f>Revenue!K45</f>
        <v>0</v>
      </c>
      <c r="K23" s="532">
        <f t="shared" si="4"/>
        <v>0</v>
      </c>
      <c r="L23" s="530">
        <f t="shared" si="6"/>
        <v>0</v>
      </c>
      <c r="M23" s="531">
        <f>IF(ISBLANK(L23),"  ",IF(L84&gt;0,L23/L84,IF(L23&gt;0,1,0)))</f>
        <v>0</v>
      </c>
    </row>
    <row r="24" spans="1:13" s="400" customFormat="1" ht="15" customHeight="1" x14ac:dyDescent="0.2">
      <c r="A24" s="526" t="s">
        <v>153</v>
      </c>
      <c r="B24" s="527">
        <f>Revenue!H46</f>
        <v>0</v>
      </c>
      <c r="C24" s="528">
        <f t="shared" si="0"/>
        <v>0</v>
      </c>
      <c r="D24" s="529">
        <f>Revenue!I46</f>
        <v>0</v>
      </c>
      <c r="E24" s="523">
        <f t="shared" si="5"/>
        <v>0</v>
      </c>
      <c r="F24" s="530">
        <f t="shared" si="2"/>
        <v>0</v>
      </c>
      <c r="G24" s="531">
        <f>IF(ISBLANK(F24),"  ",IF(F84&gt;0,F24/F84,IF(F24&gt;0,1,0)))</f>
        <v>0</v>
      </c>
      <c r="H24" s="527">
        <f>Revenue!J46</f>
        <v>0</v>
      </c>
      <c r="I24" s="528">
        <f t="shared" si="3"/>
        <v>0</v>
      </c>
      <c r="J24" s="529">
        <f>Revenue!K46</f>
        <v>0</v>
      </c>
      <c r="K24" s="532">
        <f t="shared" si="4"/>
        <v>0</v>
      </c>
      <c r="L24" s="530">
        <f t="shared" si="6"/>
        <v>0</v>
      </c>
      <c r="M24" s="531">
        <f>IF(ISBLANK(L24),"  ",IF(L84&gt;0,L24/L84,IF(L24&gt;0,1,0)))</f>
        <v>0</v>
      </c>
    </row>
    <row r="25" spans="1:13" s="400" customFormat="1" ht="15" customHeight="1" x14ac:dyDescent="0.2">
      <c r="A25" s="526" t="s">
        <v>154</v>
      </c>
      <c r="B25" s="527">
        <f>Revenue!H47</f>
        <v>0</v>
      </c>
      <c r="C25" s="528">
        <f t="shared" si="0"/>
        <v>0</v>
      </c>
      <c r="D25" s="529">
        <f>Revenue!I47</f>
        <v>0</v>
      </c>
      <c r="E25" s="523">
        <f t="shared" si="5"/>
        <v>0</v>
      </c>
      <c r="F25" s="530">
        <f t="shared" si="2"/>
        <v>0</v>
      </c>
      <c r="G25" s="531">
        <f>IF(ISBLANK(F25),"  ",IF(F84&gt;0,F25/F84,IF(F25&gt;0,1,0)))</f>
        <v>0</v>
      </c>
      <c r="H25" s="527">
        <f>Revenue!J47</f>
        <v>0</v>
      </c>
      <c r="I25" s="528">
        <f t="shared" si="3"/>
        <v>0</v>
      </c>
      <c r="J25" s="529">
        <f>Revenue!K47</f>
        <v>0</v>
      </c>
      <c r="K25" s="532">
        <f t="shared" si="4"/>
        <v>0</v>
      </c>
      <c r="L25" s="530">
        <f t="shared" si="6"/>
        <v>0</v>
      </c>
      <c r="M25" s="531">
        <f>IF(ISBLANK(L25),"  ",IF(L84&gt;0,L25/L84,IF(L25&gt;0,1,0)))</f>
        <v>0</v>
      </c>
    </row>
    <row r="26" spans="1:13" s="400" customFormat="1" ht="15" customHeight="1" x14ac:dyDescent="0.2">
      <c r="A26" s="533" t="s">
        <v>155</v>
      </c>
      <c r="B26" s="527">
        <f>Revenue!H48</f>
        <v>0</v>
      </c>
      <c r="C26" s="528">
        <f t="shared" si="0"/>
        <v>0</v>
      </c>
      <c r="D26" s="529">
        <f>Revenue!I48</f>
        <v>0</v>
      </c>
      <c r="E26" s="523">
        <f t="shared" si="5"/>
        <v>0</v>
      </c>
      <c r="F26" s="530">
        <f t="shared" ref="F26:F35" si="7">D26+B26</f>
        <v>0</v>
      </c>
      <c r="G26" s="531">
        <f>IF(ISBLANK(F26),"  ",IF(F84&gt;0,F26/F84,IF(F26&gt;0,1,0)))</f>
        <v>0</v>
      </c>
      <c r="H26" s="527">
        <f>Revenue!J48</f>
        <v>0</v>
      </c>
      <c r="I26" s="528">
        <f t="shared" si="3"/>
        <v>0</v>
      </c>
      <c r="J26" s="529">
        <f>Revenue!K48</f>
        <v>0</v>
      </c>
      <c r="K26" s="532">
        <f t="shared" si="4"/>
        <v>0</v>
      </c>
      <c r="L26" s="530">
        <f t="shared" ref="L26:L35" si="8">J26+H26</f>
        <v>0</v>
      </c>
      <c r="M26" s="531">
        <f>IF(ISBLANK(L26),"  ",IF(L84&gt;0,L26/L84,IF(L26&gt;0,1,0)))</f>
        <v>0</v>
      </c>
    </row>
    <row r="27" spans="1:13" s="400" customFormat="1" ht="15" customHeight="1" x14ac:dyDescent="0.2">
      <c r="A27" s="533" t="s">
        <v>380</v>
      </c>
      <c r="B27" s="527">
        <f>Revenue!H50</f>
        <v>0</v>
      </c>
      <c r="C27" s="528">
        <f>IF(ISBLANK(B27),"  ",IF(F27&gt;0,B27/F27,IF(B27&gt;0,1,0)))</f>
        <v>0</v>
      </c>
      <c r="D27" s="529">
        <f>Revenue!I50</f>
        <v>0</v>
      </c>
      <c r="E27" s="523">
        <f>IF(ISBLANK(D27),"  ",IF(F27&gt;0,D27/F27,IF(D27&gt;0,1,0)))</f>
        <v>0</v>
      </c>
      <c r="F27" s="530">
        <f t="shared" si="7"/>
        <v>0</v>
      </c>
      <c r="G27" s="531">
        <f>IF(ISBLANK(F27),"  ",IF(F85&gt;0,F27/F85,IF(F27&gt;0,1,0)))</f>
        <v>0</v>
      </c>
      <c r="H27" s="527">
        <f>Revenue!J50</f>
        <v>0</v>
      </c>
      <c r="I27" s="528">
        <f t="shared" si="3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8"/>
        <v>0</v>
      </c>
      <c r="M27" s="531">
        <f>IF(ISBLANK(L27),"  ",IF(L85&gt;0,L27/L85,IF(L27&gt;0,1,0)))</f>
        <v>0</v>
      </c>
    </row>
    <row r="28" spans="1:13" s="400" customFormat="1" ht="15" customHeight="1" x14ac:dyDescent="0.2">
      <c r="A28" s="533" t="s">
        <v>382</v>
      </c>
      <c r="B28" s="527">
        <f>Revenue!H51</f>
        <v>0</v>
      </c>
      <c r="C28" s="528">
        <f t="shared" si="0"/>
        <v>0</v>
      </c>
      <c r="D28" s="529">
        <f>Revenue!I51</f>
        <v>0</v>
      </c>
      <c r="E28" s="523">
        <f>IF(ISBLANK(D28),"  ",IF(F28&gt;0,D28/F28,IF(D28&gt;0,1,0)))</f>
        <v>0</v>
      </c>
      <c r="F28" s="530">
        <f t="shared" si="7"/>
        <v>0</v>
      </c>
      <c r="G28" s="531">
        <f>IF(ISBLANK(F28),"  ",IF(F86&gt;0,F28/F86,IF(F28&gt;0,1,0)))</f>
        <v>0</v>
      </c>
      <c r="H28" s="527">
        <f>Revenue!J51</f>
        <v>0</v>
      </c>
      <c r="I28" s="528">
        <f t="shared" si="3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8"/>
        <v>0</v>
      </c>
      <c r="M28" s="531">
        <f>IF(ISBLANK(L28),"  ",IF(L86&gt;0,L28/L86,IF(L28&gt;0,1,0)))</f>
        <v>0</v>
      </c>
    </row>
    <row r="29" spans="1:13" s="400" customFormat="1" ht="15" customHeight="1" x14ac:dyDescent="0.2">
      <c r="A29" s="533" t="s">
        <v>381</v>
      </c>
      <c r="B29" s="527">
        <f>Revenue!H52</f>
        <v>0</v>
      </c>
      <c r="C29" s="528">
        <f t="shared" si="0"/>
        <v>0</v>
      </c>
      <c r="D29" s="529">
        <f>Revenue!I52</f>
        <v>0</v>
      </c>
      <c r="E29" s="523">
        <f>IF(ISBLANK(D29),"  ",IF(F29&gt;0,D29/F29,IF(D29&gt;0,1,0)))</f>
        <v>0</v>
      </c>
      <c r="F29" s="530">
        <f t="shared" si="7"/>
        <v>0</v>
      </c>
      <c r="G29" s="531">
        <f>IF(ISBLANK(F29),"  ",IF(F87&gt;0,F29/F87,IF(F29&gt;0,1,0)))</f>
        <v>0</v>
      </c>
      <c r="H29" s="527">
        <f>Revenue!J52</f>
        <v>0</v>
      </c>
      <c r="I29" s="528">
        <f t="shared" si="3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8"/>
        <v>0</v>
      </c>
      <c r="M29" s="531">
        <f>IF(ISBLANK(L29),"  ",IF(L87&gt;0,L29/L87,IF(L29&gt;0,1,0)))</f>
        <v>0</v>
      </c>
    </row>
    <row r="30" spans="1:13" s="400" customFormat="1" ht="15" customHeight="1" x14ac:dyDescent="0.2">
      <c r="A30" s="513" t="s">
        <v>414</v>
      </c>
      <c r="B30" s="527">
        <f>Revenue!H53</f>
        <v>0</v>
      </c>
      <c r="C30" s="528">
        <f>IF(ISBLANK(B30),"  ",IF(F30&gt;0,B30/F30,IF(B30&gt;0,1,0)))</f>
        <v>0</v>
      </c>
      <c r="D30" s="529">
        <f>Revenue!I53</f>
        <v>0</v>
      </c>
      <c r="E30" s="523">
        <f>IF(ISBLANK(D30),"  ",IF(F30&gt;0,D30/F30,IF(D30&gt;0,1,0)))</f>
        <v>0</v>
      </c>
      <c r="F30" s="530">
        <f t="shared" si="7"/>
        <v>0</v>
      </c>
      <c r="G30" s="531">
        <f>IF(ISBLANK(F30),"  ",IF(F88&gt;0,F30/F88,IF(F30&gt;0,1,0)))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 t="shared" si="8"/>
        <v>0</v>
      </c>
      <c r="M30" s="531">
        <f>IF(ISBLANK(L30),"  ",IF(L88&gt;0,L30/L88,IF(L30&gt;0,1,0)))</f>
        <v>0</v>
      </c>
    </row>
    <row r="31" spans="1:13" s="400" customFormat="1" ht="15" customHeight="1" x14ac:dyDescent="0.2">
      <c r="A31" s="533" t="s">
        <v>459</v>
      </c>
      <c r="B31" s="527">
        <f>Revenue!H54</f>
        <v>0</v>
      </c>
      <c r="C31" s="528">
        <f t="shared" ref="C31:C35" si="9">IF(ISBLANK(B31),"  ",IF(F31&gt;0,B31/F31,IF(B31&gt;0,1,0)))</f>
        <v>0</v>
      </c>
      <c r="D31" s="529">
        <f>Revenue!I54</f>
        <v>0</v>
      </c>
      <c r="E31" s="523">
        <f t="shared" si="5"/>
        <v>0</v>
      </c>
      <c r="F31" s="530">
        <f t="shared" si="7"/>
        <v>0</v>
      </c>
      <c r="G31" s="531">
        <f t="shared" ref="G31:G37" si="10">IF(ISBLANK(F31),"  ",IF(F84&gt;0,F31/F84,IF(F31&gt;0,1,0)))</f>
        <v>0</v>
      </c>
      <c r="H31" s="527">
        <f>Revenue!J54</f>
        <v>0</v>
      </c>
      <c r="I31" s="528">
        <f t="shared" ref="I31:I35" si="11">IF(ISBLANK(H31),"  ",IF(L31&gt;0,H31/L31,IF(H31&gt;0,1,0)))</f>
        <v>0</v>
      </c>
      <c r="J31" s="529">
        <f>Revenue!K54</f>
        <v>0</v>
      </c>
      <c r="K31" s="532">
        <f t="shared" si="4"/>
        <v>0</v>
      </c>
      <c r="L31" s="530">
        <f t="shared" si="8"/>
        <v>0</v>
      </c>
      <c r="M31" s="531">
        <f t="shared" ref="M31:M37" si="12">IF(ISBLANK(L31),"  ",IF(L84&gt;0,L31/L84,IF(L31&gt;0,1,0)))</f>
        <v>0</v>
      </c>
    </row>
    <row r="32" spans="1:13" s="400" customFormat="1" ht="15" customHeight="1" x14ac:dyDescent="0.2">
      <c r="A32" s="526" t="s">
        <v>457</v>
      </c>
      <c r="B32" s="527">
        <f>Revenue!H55</f>
        <v>0</v>
      </c>
      <c r="C32" s="528">
        <f t="shared" si="9"/>
        <v>0</v>
      </c>
      <c r="D32" s="529">
        <f>Revenue!I55</f>
        <v>0</v>
      </c>
      <c r="E32" s="523">
        <f t="shared" si="5"/>
        <v>0</v>
      </c>
      <c r="F32" s="530">
        <f t="shared" si="7"/>
        <v>0</v>
      </c>
      <c r="G32" s="531">
        <f t="shared" si="10"/>
        <v>0</v>
      </c>
      <c r="H32" s="527">
        <f>Revenue!J55</f>
        <v>0</v>
      </c>
      <c r="I32" s="528">
        <f t="shared" si="11"/>
        <v>0</v>
      </c>
      <c r="J32" s="529">
        <f>Revenue!K55</f>
        <v>0</v>
      </c>
      <c r="K32" s="532">
        <f t="shared" si="4"/>
        <v>0</v>
      </c>
      <c r="L32" s="530">
        <f t="shared" si="8"/>
        <v>0</v>
      </c>
      <c r="M32" s="531">
        <f t="shared" si="12"/>
        <v>0</v>
      </c>
    </row>
    <row r="33" spans="1:13" s="400" customFormat="1" ht="15" customHeight="1" x14ac:dyDescent="0.2">
      <c r="A33" s="526" t="s">
        <v>456</v>
      </c>
      <c r="B33" s="527">
        <f>Revenue!H56</f>
        <v>0</v>
      </c>
      <c r="C33" s="528">
        <f t="shared" si="9"/>
        <v>0</v>
      </c>
      <c r="D33" s="529">
        <f>Revenue!I56</f>
        <v>0</v>
      </c>
      <c r="E33" s="523">
        <f t="shared" si="5"/>
        <v>0</v>
      </c>
      <c r="F33" s="530">
        <f t="shared" si="7"/>
        <v>0</v>
      </c>
      <c r="G33" s="531">
        <f t="shared" si="10"/>
        <v>0</v>
      </c>
      <c r="H33" s="527">
        <f>Revenue!J56</f>
        <v>0</v>
      </c>
      <c r="I33" s="528">
        <f t="shared" si="11"/>
        <v>0</v>
      </c>
      <c r="J33" s="529">
        <f>Revenue!K56</f>
        <v>0</v>
      </c>
      <c r="K33" s="532">
        <f t="shared" si="4"/>
        <v>0</v>
      </c>
      <c r="L33" s="530">
        <f t="shared" si="8"/>
        <v>0</v>
      </c>
      <c r="M33" s="531">
        <f t="shared" si="12"/>
        <v>0</v>
      </c>
    </row>
    <row r="34" spans="1:13" s="400" customFormat="1" ht="15" customHeight="1" x14ac:dyDescent="0.2">
      <c r="A34" s="526" t="s">
        <v>460</v>
      </c>
      <c r="B34" s="527">
        <f>Revenue!H57</f>
        <v>200000</v>
      </c>
      <c r="C34" s="528">
        <f t="shared" si="9"/>
        <v>1</v>
      </c>
      <c r="D34" s="529">
        <f>Revenue!I57</f>
        <v>0</v>
      </c>
      <c r="E34" s="523">
        <f t="shared" si="5"/>
        <v>0</v>
      </c>
      <c r="F34" s="530">
        <f t="shared" si="7"/>
        <v>200000</v>
      </c>
      <c r="G34" s="531">
        <f t="shared" si="10"/>
        <v>1</v>
      </c>
      <c r="H34" s="527">
        <f>Revenue!J57</f>
        <v>200000</v>
      </c>
      <c r="I34" s="528">
        <f t="shared" si="11"/>
        <v>1</v>
      </c>
      <c r="J34" s="529">
        <f>Revenue!K57</f>
        <v>0</v>
      </c>
      <c r="K34" s="532">
        <f t="shared" si="4"/>
        <v>0</v>
      </c>
      <c r="L34" s="530">
        <f t="shared" si="8"/>
        <v>200000</v>
      </c>
      <c r="M34" s="531">
        <f t="shared" si="12"/>
        <v>1</v>
      </c>
    </row>
    <row r="35" spans="1:13" s="400" customFormat="1" ht="15" customHeight="1" x14ac:dyDescent="0.2">
      <c r="A35" s="526" t="s">
        <v>458</v>
      </c>
      <c r="B35" s="527">
        <f>Revenue!H58</f>
        <v>0</v>
      </c>
      <c r="C35" s="528">
        <f t="shared" si="9"/>
        <v>0</v>
      </c>
      <c r="D35" s="529">
        <f>Revenue!I58</f>
        <v>0</v>
      </c>
      <c r="E35" s="523">
        <f t="shared" si="5"/>
        <v>0</v>
      </c>
      <c r="F35" s="530">
        <f t="shared" si="7"/>
        <v>0</v>
      </c>
      <c r="G35" s="531">
        <f t="shared" si="10"/>
        <v>0</v>
      </c>
      <c r="H35" s="527">
        <f>Revenue!J58</f>
        <v>0</v>
      </c>
      <c r="I35" s="528">
        <f t="shared" si="11"/>
        <v>0</v>
      </c>
      <c r="J35" s="529">
        <f>Revenue!K58</f>
        <v>0</v>
      </c>
      <c r="K35" s="532">
        <f t="shared" si="4"/>
        <v>0</v>
      </c>
      <c r="L35" s="530">
        <f t="shared" si="8"/>
        <v>0</v>
      </c>
      <c r="M35" s="531">
        <f t="shared" si="12"/>
        <v>0</v>
      </c>
    </row>
    <row r="36" spans="1:13" s="400" customFormat="1" ht="15" customHeight="1" x14ac:dyDescent="0.2">
      <c r="A36" s="526" t="s">
        <v>532</v>
      </c>
      <c r="B36" s="527">
        <f>Revenue!H59</f>
        <v>0</v>
      </c>
      <c r="C36" s="528">
        <f t="shared" ref="C36:C38" si="13">IF(ISBLANK(B36),"  ",IF(F36&gt;0,B36/F36,IF(B36&gt;0,1,0)))</f>
        <v>0</v>
      </c>
      <c r="D36" s="529">
        <f>Revenue!I59</f>
        <v>0</v>
      </c>
      <c r="E36" s="523">
        <f t="shared" ref="E36:E39" si="14">IF(ISBLANK(D36),"  ",IF(F36&gt;0,D36/F36,IF(D36&gt;0,1,0)))</f>
        <v>0</v>
      </c>
      <c r="F36" s="530">
        <f t="shared" ref="F36:F39" si="15">D36+B36</f>
        <v>0</v>
      </c>
      <c r="G36" s="531">
        <f t="shared" si="10"/>
        <v>0</v>
      </c>
      <c r="H36" s="527">
        <f>Revenue!J59</f>
        <v>0</v>
      </c>
      <c r="I36" s="528">
        <f t="shared" ref="I36:I39" si="16">IF(ISBLANK(H36),"  ",IF(L36&gt;0,H36/L36,IF(H36&gt;0,1,0)))</f>
        <v>0</v>
      </c>
      <c r="J36" s="529">
        <f>Revenue!K59</f>
        <v>0</v>
      </c>
      <c r="K36" s="532">
        <f t="shared" ref="K36:K39" si="17">IF(ISBLANK(J36),"  ",IF(L36&gt;0,J36/L36,IF(J36&gt;0,1,0)))</f>
        <v>0</v>
      </c>
      <c r="L36" s="530">
        <f t="shared" ref="L36:L39" si="18">J36+H36</f>
        <v>0</v>
      </c>
      <c r="M36" s="531">
        <f t="shared" si="12"/>
        <v>0</v>
      </c>
    </row>
    <row r="37" spans="1:13" s="400" customFormat="1" ht="15" customHeight="1" x14ac:dyDescent="0.2">
      <c r="A37" s="526" t="s">
        <v>539</v>
      </c>
      <c r="B37" s="527">
        <f>Revenue!H60</f>
        <v>0</v>
      </c>
      <c r="C37" s="528">
        <f t="shared" si="13"/>
        <v>0</v>
      </c>
      <c r="D37" s="529">
        <f>Revenue!I60</f>
        <v>0</v>
      </c>
      <c r="E37" s="523">
        <f t="shared" si="14"/>
        <v>0</v>
      </c>
      <c r="F37" s="530">
        <f t="shared" ref="F37" si="19">D37+B37</f>
        <v>0</v>
      </c>
      <c r="G37" s="531">
        <f t="shared" si="10"/>
        <v>0</v>
      </c>
      <c r="H37" s="527">
        <f>Revenue!J60</f>
        <v>0</v>
      </c>
      <c r="I37" s="528">
        <f t="shared" ref="I37" si="20">IF(ISBLANK(H37),"  ",IF(L37&gt;0,H37/L37,IF(H37&gt;0,1,0)))</f>
        <v>0</v>
      </c>
      <c r="J37" s="529">
        <f>Revenue!K60</f>
        <v>0</v>
      </c>
      <c r="K37" s="532">
        <f t="shared" ref="K37" si="21">IF(ISBLANK(J37),"  ",IF(L37&gt;0,J37/L37,IF(J37&gt;0,1,0)))</f>
        <v>0</v>
      </c>
      <c r="L37" s="530">
        <f t="shared" ref="L37" si="22">J37+H37</f>
        <v>0</v>
      </c>
      <c r="M37" s="531">
        <f t="shared" si="12"/>
        <v>0</v>
      </c>
    </row>
    <row r="38" spans="1:13" s="400" customFormat="1" ht="15" customHeight="1" x14ac:dyDescent="0.2">
      <c r="A38" s="526" t="s">
        <v>533</v>
      </c>
      <c r="B38" s="527">
        <f>Revenue!H61</f>
        <v>0</v>
      </c>
      <c r="C38" s="528">
        <f t="shared" si="13"/>
        <v>0</v>
      </c>
      <c r="D38" s="529">
        <f>Revenue!I61</f>
        <v>0</v>
      </c>
      <c r="E38" s="523">
        <f t="shared" si="14"/>
        <v>0</v>
      </c>
      <c r="F38" s="530">
        <f t="shared" si="15"/>
        <v>0</v>
      </c>
      <c r="G38" s="531">
        <f>IF(ISBLANK(F38),"  ",IF(F90&gt;0,F38/F90,IF(F38&gt;0,1,0)))</f>
        <v>0</v>
      </c>
      <c r="H38" s="527">
        <f>Revenue!J61</f>
        <v>0</v>
      </c>
      <c r="I38" s="528">
        <f t="shared" si="16"/>
        <v>0</v>
      </c>
      <c r="J38" s="529">
        <f>Revenue!K61</f>
        <v>0</v>
      </c>
      <c r="K38" s="532">
        <f t="shared" si="17"/>
        <v>0</v>
      </c>
      <c r="L38" s="530">
        <f t="shared" si="18"/>
        <v>0</v>
      </c>
      <c r="M38" s="531">
        <f>IF(ISBLANK(L38),"  ",IF(L90&gt;0,L38/L90,IF(L38&gt;0,1,0)))</f>
        <v>0</v>
      </c>
    </row>
    <row r="39" spans="1:13" s="400" customFormat="1" ht="15" customHeight="1" x14ac:dyDescent="0.2">
      <c r="A39" s="526" t="s">
        <v>534</v>
      </c>
      <c r="B39" s="527">
        <f>Revenue!H62</f>
        <v>0</v>
      </c>
      <c r="C39" s="528">
        <f>IF(ISBLANK(B39),"  ",IF(F39&gt;0,B39/F39,IF(B39&gt;0,1,0)))</f>
        <v>0</v>
      </c>
      <c r="D39" s="529">
        <f>Revenue!I62</f>
        <v>0</v>
      </c>
      <c r="E39" s="523">
        <f t="shared" si="14"/>
        <v>0</v>
      </c>
      <c r="F39" s="530">
        <f t="shared" si="15"/>
        <v>0</v>
      </c>
      <c r="G39" s="531">
        <f>IF(ISBLANK(F39),"  ",IF(F91&gt;0,F39/F91,IF(F39&gt;0,1,0)))</f>
        <v>0</v>
      </c>
      <c r="H39" s="527">
        <f>Revenue!J62</f>
        <v>0</v>
      </c>
      <c r="I39" s="528">
        <f t="shared" si="16"/>
        <v>0</v>
      </c>
      <c r="J39" s="529">
        <f>Revenue!K62</f>
        <v>0</v>
      </c>
      <c r="K39" s="532">
        <f t="shared" si="17"/>
        <v>0</v>
      </c>
      <c r="L39" s="530">
        <f t="shared" si="18"/>
        <v>0</v>
      </c>
      <c r="M39" s="531">
        <f>IF(ISBLANK(L39),"  ",IF(L91&gt;0,L39/L91,IF(L39&gt;0,1,0)))</f>
        <v>0</v>
      </c>
    </row>
    <row r="40" spans="1:13" s="400" customFormat="1" ht="15" customHeight="1" x14ac:dyDescent="0.2">
      <c r="A40" s="526" t="s">
        <v>569</v>
      </c>
      <c r="B40" s="527">
        <f>Revenue!H63</f>
        <v>0</v>
      </c>
      <c r="C40" s="528">
        <f t="shared" ref="C40:C41" si="23">IF(ISBLANK(B40),"  ",IF(F40&gt;0,B40/F40,IF(B40&gt;0,1,0)))</f>
        <v>0</v>
      </c>
      <c r="D40" s="529">
        <f>Revenue!I63</f>
        <v>0</v>
      </c>
      <c r="E40" s="523">
        <f t="shared" ref="E40:E41" si="24">IF(ISBLANK(D40),"  ",IF(F40&gt;0,D40/F40,IF(D40&gt;0,1,0)))</f>
        <v>0</v>
      </c>
      <c r="F40" s="530">
        <f t="shared" ref="F40:F41" si="25">D40+B40</f>
        <v>0</v>
      </c>
      <c r="G40" s="531">
        <f t="shared" ref="G40:G41" si="26">IF(ISBLANK(F40),"  ",IF(F92&gt;0,F40/F92,IF(F40&gt;0,1,0)))</f>
        <v>0</v>
      </c>
      <c r="H40" s="527">
        <f>Revenue!J63</f>
        <v>0</v>
      </c>
      <c r="I40" s="528">
        <f t="shared" ref="I40:I41" si="27">IF(ISBLANK(H40),"  ",IF(L40&gt;0,H40/L40,IF(H40&gt;0,1,0)))</f>
        <v>0</v>
      </c>
      <c r="J40" s="529">
        <f>Revenue!K63</f>
        <v>0</v>
      </c>
      <c r="K40" s="532">
        <f t="shared" ref="K40:K41" si="28">IF(ISBLANK(J40),"  ",IF(L40&gt;0,J40/L40,IF(J40&gt;0,1,0)))</f>
        <v>0</v>
      </c>
      <c r="L40" s="530">
        <f t="shared" ref="L40:L41" si="29">J40+H40</f>
        <v>0</v>
      </c>
      <c r="M40" s="531">
        <f t="shared" ref="M40:M41" si="30">IF(ISBLANK(L40),"  ",IF(L92&gt;0,L40/L92,IF(L40&gt;0,1,0)))</f>
        <v>0</v>
      </c>
    </row>
    <row r="41" spans="1:13" s="400" customFormat="1" ht="15" customHeight="1" x14ac:dyDescent="0.2">
      <c r="A41" s="526" t="s">
        <v>570</v>
      </c>
      <c r="B41" s="527">
        <f>Revenue!H64</f>
        <v>0</v>
      </c>
      <c r="C41" s="528">
        <f t="shared" si="23"/>
        <v>0</v>
      </c>
      <c r="D41" s="529">
        <f>Revenue!I64</f>
        <v>0</v>
      </c>
      <c r="E41" s="523">
        <f t="shared" si="24"/>
        <v>0</v>
      </c>
      <c r="F41" s="530">
        <f t="shared" si="25"/>
        <v>0</v>
      </c>
      <c r="G41" s="531">
        <f t="shared" si="26"/>
        <v>0</v>
      </c>
      <c r="H41" s="527">
        <f>Revenue!J64</f>
        <v>0</v>
      </c>
      <c r="I41" s="528">
        <f t="shared" si="27"/>
        <v>0</v>
      </c>
      <c r="J41" s="529">
        <f>Revenue!K64</f>
        <v>0</v>
      </c>
      <c r="K41" s="532">
        <f t="shared" si="28"/>
        <v>0</v>
      </c>
      <c r="L41" s="530">
        <f t="shared" si="29"/>
        <v>0</v>
      </c>
      <c r="M41" s="531">
        <f t="shared" si="30"/>
        <v>0</v>
      </c>
    </row>
    <row r="42" spans="1:13" ht="15" customHeight="1" x14ac:dyDescent="0.25">
      <c r="A42" s="215" t="s">
        <v>156</v>
      </c>
      <c r="B42" s="263"/>
      <c r="C42" s="264" t="s">
        <v>117</v>
      </c>
      <c r="D42" s="260"/>
      <c r="E42" s="265" t="s">
        <v>117</v>
      </c>
      <c r="F42" s="245"/>
      <c r="G42" s="266" t="s">
        <v>117</v>
      </c>
      <c r="H42" s="263" t="s">
        <v>117</v>
      </c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1" t="s">
        <v>256</v>
      </c>
      <c r="B43" s="208">
        <f>Revenue!H97+Revenue!H98</f>
        <v>0</v>
      </c>
      <c r="C43" s="255">
        <f t="shared" si="0"/>
        <v>0</v>
      </c>
      <c r="D43" s="260">
        <f>Revenue!I97+Revenue!I98</f>
        <v>0</v>
      </c>
      <c r="E43" s="257">
        <f>IF(ISBLANK(D43),"  ",IF(F43&gt;0,D43/F43,IF(D43&gt;0,1,0)))</f>
        <v>0</v>
      </c>
      <c r="F43" s="245">
        <f t="shared" si="2"/>
        <v>0</v>
      </c>
      <c r="G43" s="259">
        <f>IF(ISBLANK(F43),"  ",IF(F84&gt;0,F43/F84,IF(F43&gt;0,1,0)))</f>
        <v>0</v>
      </c>
      <c r="H43" s="208">
        <f>Revenue!J97+Revenue!J98</f>
        <v>0</v>
      </c>
      <c r="I43" s="255">
        <f>IF(ISBLANK(H43),"  ",IF(L43&gt;0,H43/L43,IF(H43&gt;0,1,0)))</f>
        <v>0</v>
      </c>
      <c r="J43" s="260">
        <f>Revenue!K97+Revenue!K98</f>
        <v>0</v>
      </c>
      <c r="K43" s="257">
        <f>IF(ISBLANK(J43),"  ",IF(L43&gt;0,J43/L43,IF(J43&gt;0,1,0)))</f>
        <v>0</v>
      </c>
      <c r="L43" s="245">
        <f>J43+H43</f>
        <v>0</v>
      </c>
      <c r="M43" s="259">
        <f>IF(ISBLANK(L43),"  ",IF(L84&gt;0,L43/L84,IF(L43&gt;0,1,0)))</f>
        <v>0</v>
      </c>
    </row>
    <row r="44" spans="1:13" ht="15" customHeight="1" x14ac:dyDescent="0.25">
      <c r="A44" s="215" t="s">
        <v>157</v>
      </c>
      <c r="B44" s="263"/>
      <c r="C44" s="264" t="s">
        <v>117</v>
      </c>
      <c r="D44" s="260"/>
      <c r="E44" s="265" t="s">
        <v>117</v>
      </c>
      <c r="F44" s="245"/>
      <c r="G44" s="266" t="s">
        <v>117</v>
      </c>
      <c r="H44" s="263"/>
      <c r="I44" s="264" t="s">
        <v>117</v>
      </c>
      <c r="J44" s="260"/>
      <c r="K44" s="265" t="s">
        <v>117</v>
      </c>
      <c r="L44" s="245"/>
      <c r="M44" s="266" t="s">
        <v>117</v>
      </c>
    </row>
    <row r="45" spans="1:13" ht="15" customHeight="1" x14ac:dyDescent="0.2">
      <c r="A45" s="262" t="s">
        <v>256</v>
      </c>
      <c r="B45" s="208">
        <f>Revenue!H99</f>
        <v>0</v>
      </c>
      <c r="C45" s="255">
        <f t="shared" si="0"/>
        <v>0</v>
      </c>
      <c r="D45" s="260">
        <f>Revenue!I99</f>
        <v>0</v>
      </c>
      <c r="E45" s="257">
        <f>IF(ISBLANK(D45),"  ",IF(F45&gt;0,D45/F45,IF(D45&gt;0,1,0)))</f>
        <v>0</v>
      </c>
      <c r="F45" s="245">
        <f t="shared" si="2"/>
        <v>0</v>
      </c>
      <c r="G45" s="259">
        <f>IF(ISBLANK(F45),"  ",IF(F84&gt;0,F45/F84,IF(F45&gt;0,1,0)))</f>
        <v>0</v>
      </c>
      <c r="H45" s="208">
        <f>Revenue!J99</f>
        <v>0</v>
      </c>
      <c r="I45" s="255">
        <f>IF(ISBLANK(H45),"  ",IF(L45&gt;0,H45/L45,IF(H45&gt;0,1,0)))</f>
        <v>0</v>
      </c>
      <c r="J45" s="260">
        <f>Revenue!K99</f>
        <v>0</v>
      </c>
      <c r="K45" s="257">
        <f>IF(ISBLANK(J45),"  ",IF(L45&gt;0,J45/L45,IF(J45&gt;0,1,0)))</f>
        <v>0</v>
      </c>
      <c r="L45" s="245">
        <f>J45+H45</f>
        <v>0</v>
      </c>
      <c r="M45" s="259">
        <f>IF(ISBLANK(L45),"  ",IF(L84&gt;0,L45/L84,IF(L45&gt;0,1,0)))</f>
        <v>0</v>
      </c>
    </row>
    <row r="46" spans="1:13" ht="15" customHeight="1" x14ac:dyDescent="0.2">
      <c r="A46" s="262"/>
      <c r="B46" s="208"/>
      <c r="C46" s="255" t="str">
        <f t="shared" si="0"/>
        <v xml:space="preserve">  </v>
      </c>
      <c r="D46" s="260"/>
      <c r="E46" s="252" t="str">
        <f>IF(ISBLANK(D46),"  ",IF(F46&gt;0,D46/F46,IF(D46&gt;0,1,0)))</f>
        <v xml:space="preserve">  </v>
      </c>
      <c r="F46" s="245"/>
      <c r="G46" s="259"/>
      <c r="H46" s="208"/>
      <c r="I46" s="255" t="str">
        <f>IF(ISBLANK(H46),"  ",IF(L46&gt;0,H46/L46,IF(H46&gt;0,1,0)))</f>
        <v xml:space="preserve">  </v>
      </c>
      <c r="J46" s="260"/>
      <c r="K46" s="257" t="str">
        <f>IF(ISBLANK(J46),"  ",IF(L46&gt;0,J46/L46,IF(J46&gt;0,1,0)))</f>
        <v xml:space="preserve">  </v>
      </c>
      <c r="L46" s="245">
        <f>J46+H46</f>
        <v>0</v>
      </c>
      <c r="M46" s="259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96313872</v>
      </c>
      <c r="C47" s="267">
        <f t="shared" si="0"/>
        <v>1</v>
      </c>
      <c r="D47" s="216">
        <f>SUM(D13,D14,D15,D43,D45,D46)</f>
        <v>0</v>
      </c>
      <c r="E47" s="295">
        <f>IF(ISBLANK(D47),"  ",IF(F47&gt;0,D47/F47,IF(D47&gt;0,1,0)))</f>
        <v>0</v>
      </c>
      <c r="F47" s="216">
        <f>SUM(F13,F14,F15,F43,F45,F46)</f>
        <v>96313872</v>
      </c>
      <c r="G47" s="269">
        <f>IF(ISBLANK(F47),"  ",IF(F84&gt;0,F47/F84,IF(F47&gt;0,1,0)))</f>
        <v>0.21914720832709347</v>
      </c>
      <c r="H47" s="216">
        <f>SUM(H13,H14,H15,H43,H45,H46)</f>
        <v>95025152</v>
      </c>
      <c r="I47" s="267">
        <f>IF(ISBLANK(H47),"  ",IF(L47&gt;0,H47/L47,IF(H47&gt;0,1,0)))</f>
        <v>1</v>
      </c>
      <c r="J47" s="216">
        <f>SUM(J13,J14,J15,J43,J45,J46)</f>
        <v>0</v>
      </c>
      <c r="K47" s="268">
        <f>IF(ISBLANK(J47),"  ",IF(L47&gt;0,J47/L47,IF(J47&gt;0,1,0)))</f>
        <v>0</v>
      </c>
      <c r="L47" s="216">
        <f>SUM(L13,L14,L15,L43,L45,L46)</f>
        <v>95025152</v>
      </c>
      <c r="M47" s="269">
        <f>IF(ISBLANK(L47),"  ",IF(L84&gt;0,L47/L84,IF(L47&gt;0,1,0)))</f>
        <v>0.21726877144822607</v>
      </c>
    </row>
    <row r="48" spans="1:13" ht="15" customHeight="1" x14ac:dyDescent="0.25">
      <c r="A48" s="222" t="s">
        <v>205</v>
      </c>
      <c r="B48" s="223"/>
      <c r="C48" s="264" t="s">
        <v>117</v>
      </c>
      <c r="D48" s="260"/>
      <c r="E48" s="265" t="s">
        <v>117</v>
      </c>
      <c r="F48" s="245"/>
      <c r="G48" s="266" t="s">
        <v>117</v>
      </c>
      <c r="H48" s="223"/>
      <c r="I48" s="264" t="s">
        <v>117</v>
      </c>
      <c r="J48" s="260"/>
      <c r="K48" s="265" t="s">
        <v>117</v>
      </c>
      <c r="L48" s="245"/>
      <c r="M48" s="266" t="s">
        <v>117</v>
      </c>
    </row>
    <row r="49" spans="1:13" ht="15" customHeight="1" x14ac:dyDescent="0.2">
      <c r="A49" s="196" t="s">
        <v>206</v>
      </c>
      <c r="B49" s="135">
        <f>Revenue!H89</f>
        <v>0</v>
      </c>
      <c r="C49" s="250">
        <f t="shared" si="0"/>
        <v>0</v>
      </c>
      <c r="D49" s="256">
        <f>Revenue!I89</f>
        <v>0</v>
      </c>
      <c r="E49" s="252">
        <f t="shared" ref="E49:E55" si="31">IF(ISBLANK(D49),"  ",IF(F49&gt;0,D49/F49,IF(D49&gt;0,1,0)))</f>
        <v>0</v>
      </c>
      <c r="F49" s="136">
        <f>D49+B49</f>
        <v>0</v>
      </c>
      <c r="G49" s="254">
        <f>IF(ISBLANK(F49),"  ",IF(F84&gt;0,F49/D84,IF(F49&gt;0,1,0)))</f>
        <v>0</v>
      </c>
      <c r="H49" s="135">
        <f>Revenue!J89</f>
        <v>0</v>
      </c>
      <c r="I49" s="250">
        <f t="shared" ref="I49:I55" si="32">IF(ISBLANK(H49),"  ",IF(L49&gt;0,H49/L49,IF(H49&gt;0,1,0)))</f>
        <v>0</v>
      </c>
      <c r="J49" s="256">
        <f>Revenue!K89</f>
        <v>0</v>
      </c>
      <c r="K49" s="252">
        <f t="shared" ref="K49:K55" si="33">IF(ISBLANK(J49),"  ",IF(L49&gt;0,J49/L49,IF(J49&gt;0,1,0)))</f>
        <v>0</v>
      </c>
      <c r="L49" s="136">
        <f>J49+H49</f>
        <v>0</v>
      </c>
      <c r="M49" s="254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Revenue!H90</f>
        <v>0</v>
      </c>
      <c r="C50" s="255">
        <f t="shared" si="0"/>
        <v>0</v>
      </c>
      <c r="D50" s="260">
        <f>Revenue!I90</f>
        <v>0</v>
      </c>
      <c r="E50" s="257">
        <f>IF(ISBLANK(D50),"  ",IF(F50&gt;0,D50/F50,IF(D50&gt;0,1,0)))</f>
        <v>0</v>
      </c>
      <c r="F50" s="245">
        <f>D50+B50</f>
        <v>0</v>
      </c>
      <c r="G50" s="259">
        <f>IF(ISBLANK(F50),"  ",IF(D84&gt;0,F50/D84,IF(F50&gt;0,1,0)))</f>
        <v>0</v>
      </c>
      <c r="H50" s="208">
        <f>Revenue!J90</f>
        <v>0</v>
      </c>
      <c r="I50" s="255">
        <f t="shared" si="32"/>
        <v>0</v>
      </c>
      <c r="J50" s="260">
        <f>Revenue!K90</f>
        <v>0</v>
      </c>
      <c r="K50" s="257">
        <f t="shared" si="33"/>
        <v>0</v>
      </c>
      <c r="L50" s="245">
        <f>J50+H50</f>
        <v>0</v>
      </c>
      <c r="M50" s="259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Revenue!H91</f>
        <v>0</v>
      </c>
      <c r="C51" s="255">
        <f t="shared" si="0"/>
        <v>0</v>
      </c>
      <c r="D51" s="260">
        <f>Revenue!I91</f>
        <v>0</v>
      </c>
      <c r="E51" s="257">
        <f t="shared" si="31"/>
        <v>0</v>
      </c>
      <c r="F51" s="245">
        <f>D51+B51</f>
        <v>0</v>
      </c>
      <c r="G51" s="259">
        <f>IF(ISBLANK(F51),"  ",IF(D84&gt;0,F51/D84,IF(F51&gt;0,1,0)))</f>
        <v>0</v>
      </c>
      <c r="H51" s="208">
        <f>Revenue!J91</f>
        <v>0</v>
      </c>
      <c r="I51" s="255">
        <f t="shared" si="32"/>
        <v>0</v>
      </c>
      <c r="J51" s="260">
        <f>Revenue!K91</f>
        <v>0</v>
      </c>
      <c r="K51" s="257">
        <f t="shared" si="33"/>
        <v>0</v>
      </c>
      <c r="L51" s="245">
        <f>J51+H51</f>
        <v>0</v>
      </c>
      <c r="M51" s="259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Revenue!H92</f>
        <v>0</v>
      </c>
      <c r="C52" s="255">
        <f t="shared" si="0"/>
        <v>0</v>
      </c>
      <c r="D52" s="260">
        <f>Revenue!I92</f>
        <v>0</v>
      </c>
      <c r="E52" s="257">
        <f t="shared" si="31"/>
        <v>0</v>
      </c>
      <c r="F52" s="245">
        <f>D52+B52</f>
        <v>0</v>
      </c>
      <c r="G52" s="259">
        <f>IF(ISBLANK(F52),"  ",IF(D84&gt;0,F52/D84,IF(F52&gt;0,1,0)))</f>
        <v>0</v>
      </c>
      <c r="H52" s="208">
        <f>Revenue!J92</f>
        <v>0</v>
      </c>
      <c r="I52" s="255">
        <f t="shared" si="32"/>
        <v>0</v>
      </c>
      <c r="J52" s="260">
        <f>Revenue!K92</f>
        <v>0</v>
      </c>
      <c r="K52" s="257">
        <f t="shared" si="33"/>
        <v>0</v>
      </c>
      <c r="L52" s="245">
        <f>J52+H52</f>
        <v>0</v>
      </c>
      <c r="M52" s="259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Revenue!H94</f>
        <v>0</v>
      </c>
      <c r="C53" s="255">
        <f t="shared" si="0"/>
        <v>0</v>
      </c>
      <c r="D53" s="260">
        <f>Revenue!I94</f>
        <v>0</v>
      </c>
      <c r="E53" s="257">
        <f t="shared" si="31"/>
        <v>0</v>
      </c>
      <c r="F53" s="245">
        <f>D53+B53</f>
        <v>0</v>
      </c>
      <c r="G53" s="259">
        <f>IF(ISBLANK(F53),"  ",IF(F84&gt;0,F53/F84,IF(F53&gt;0,1,0)))</f>
        <v>0</v>
      </c>
      <c r="H53" s="208">
        <f>Revenue!J94</f>
        <v>0</v>
      </c>
      <c r="I53" s="255">
        <f t="shared" si="32"/>
        <v>0</v>
      </c>
      <c r="J53" s="260">
        <f>Revenue!K94</f>
        <v>0</v>
      </c>
      <c r="K53" s="257">
        <f t="shared" si="33"/>
        <v>0</v>
      </c>
      <c r="L53" s="245">
        <f>J53+H53</f>
        <v>0</v>
      </c>
      <c r="M53" s="259">
        <f>IF(ISBLANK(L53),"  ",IF(L84&gt;0,L53/L84,IF(L53&gt;0,1,0)))</f>
        <v>0</v>
      </c>
    </row>
    <row r="54" spans="1:13" s="152" customFormat="1" ht="15" customHeight="1" x14ac:dyDescent="0.25">
      <c r="A54" s="222" t="s">
        <v>209</v>
      </c>
      <c r="B54" s="216">
        <f>B53+B52+B51+B50+B49</f>
        <v>0</v>
      </c>
      <c r="C54" s="267">
        <f t="shared" si="0"/>
        <v>0</v>
      </c>
      <c r="D54" s="270">
        <f>D53+D52+D51+D50+D49</f>
        <v>0</v>
      </c>
      <c r="E54" s="268">
        <f t="shared" si="31"/>
        <v>0</v>
      </c>
      <c r="F54" s="271">
        <f>F53+F52+F51+F50+F49</f>
        <v>0</v>
      </c>
      <c r="G54" s="269">
        <f>IF(ISBLANK(F54),"  ",IF(F84&gt;0,F54/F84,IF(F54&gt;0,1,0)))</f>
        <v>0</v>
      </c>
      <c r="H54" s="216">
        <f>H53+H52+H51+H50+H49</f>
        <v>0</v>
      </c>
      <c r="I54" s="267">
        <f t="shared" si="32"/>
        <v>0</v>
      </c>
      <c r="J54" s="270">
        <f>J53+J52+J51+J50+J49</f>
        <v>0</v>
      </c>
      <c r="K54" s="268">
        <f t="shared" si="33"/>
        <v>0</v>
      </c>
      <c r="L54" s="271">
        <f>L53+L52+L51+L50+L49</f>
        <v>0</v>
      </c>
      <c r="M54" s="269">
        <f>IF(ISBLANK(L54),"  ",IF(L84&gt;0,L54/L84,IF(L54&gt;0,1,0)))</f>
        <v>0</v>
      </c>
    </row>
    <row r="55" spans="1:13" s="152" customFormat="1" ht="15" customHeight="1" x14ac:dyDescent="0.25">
      <c r="A55" s="221" t="s">
        <v>412</v>
      </c>
      <c r="B55" s="272">
        <f>Revenue!H111</f>
        <v>0</v>
      </c>
      <c r="C55" s="267">
        <f t="shared" si="0"/>
        <v>0</v>
      </c>
      <c r="D55" s="290">
        <f>Revenue!I111</f>
        <v>0</v>
      </c>
      <c r="E55" s="268">
        <f t="shared" si="31"/>
        <v>0</v>
      </c>
      <c r="F55" s="273">
        <f>D55+B55</f>
        <v>0</v>
      </c>
      <c r="G55" s="269">
        <f>IF(ISBLANK(F55),"  ",IF(F84&gt;0,F55/F84,IF(F55&gt;0,1,0)))</f>
        <v>0</v>
      </c>
      <c r="H55" s="272">
        <f>Revenue!J111</f>
        <v>0</v>
      </c>
      <c r="I55" s="267">
        <f t="shared" si="32"/>
        <v>0</v>
      </c>
      <c r="J55" s="272">
        <f>Revenue!K111</f>
        <v>0</v>
      </c>
      <c r="K55" s="268">
        <f t="shared" si="33"/>
        <v>0</v>
      </c>
      <c r="L55" s="273">
        <f>J55+H55</f>
        <v>0</v>
      </c>
      <c r="M55" s="269">
        <f>IF(ISBLANK(L55),"  ",IF(L84&gt;0,L55/L84,IF(L55&gt;0,1,0)))</f>
        <v>0</v>
      </c>
    </row>
    <row r="56" spans="1:13" ht="15" customHeight="1" x14ac:dyDescent="0.25">
      <c r="A56" s="198" t="s">
        <v>211</v>
      </c>
      <c r="B56" s="274"/>
      <c r="C56" s="275" t="s">
        <v>117</v>
      </c>
      <c r="D56" s="256"/>
      <c r="E56" s="276" t="s">
        <v>117</v>
      </c>
      <c r="F56" s="136"/>
      <c r="G56" s="277" t="s">
        <v>117</v>
      </c>
      <c r="H56" s="274"/>
      <c r="I56" s="275" t="s">
        <v>117</v>
      </c>
      <c r="J56" s="256"/>
      <c r="K56" s="276" t="s">
        <v>117</v>
      </c>
      <c r="L56" s="136"/>
      <c r="M56" s="277" t="s">
        <v>117</v>
      </c>
    </row>
    <row r="57" spans="1:13" ht="15" customHeight="1" x14ac:dyDescent="0.2">
      <c r="A57" s="196" t="s">
        <v>242</v>
      </c>
      <c r="B57" s="274">
        <f>Revenue!H7</f>
        <v>23544394</v>
      </c>
      <c r="C57" s="250">
        <f t="shared" si="0"/>
        <v>1</v>
      </c>
      <c r="D57" s="256">
        <f>Revenue!I7</f>
        <v>0</v>
      </c>
      <c r="E57" s="252">
        <f t="shared" ref="E57:E75" si="34">IF(ISBLANK(D57),"  ",IF(F57&gt;0,D57/F57,IF(D57&gt;0,1,0)))</f>
        <v>0</v>
      </c>
      <c r="F57" s="278">
        <f t="shared" ref="F57:F62" si="35">D57+B57</f>
        <v>23544394</v>
      </c>
      <c r="G57" s="254">
        <f>IF(ISBLANK(F57),"  ",IF(F84&gt;0,F57/F84,IF(F57&gt;0,1,0)))</f>
        <v>5.3571599912971724E-2</v>
      </c>
      <c r="H57" s="274">
        <f>Revenue!J7</f>
        <v>24712015</v>
      </c>
      <c r="I57" s="250">
        <f t="shared" ref="I57:I75" si="36">IF(ISBLANK(H57),"  ",IF(L57&gt;0,H57/L57,IF(H57&gt;0,1,0)))</f>
        <v>1</v>
      </c>
      <c r="J57" s="256">
        <f>Revenue!K7</f>
        <v>0</v>
      </c>
      <c r="K57" s="252">
        <f t="shared" ref="K57:K75" si="37">IF(ISBLANK(J57),"  ",IF(L57&gt;0,J57/L57,IF(J57&gt;0,1,0)))</f>
        <v>0</v>
      </c>
      <c r="L57" s="278">
        <f t="shared" ref="L57:L63" si="38">J57+H57</f>
        <v>24712015</v>
      </c>
      <c r="M57" s="254">
        <f>IF(ISBLANK(L57),"  ",IF(L84&gt;0,L57/L84,IF(L57&gt;0,1,0)))</f>
        <v>5.6502399902082077E-2</v>
      </c>
    </row>
    <row r="58" spans="1:13" ht="15" customHeight="1" x14ac:dyDescent="0.2">
      <c r="A58" s="207" t="s">
        <v>243</v>
      </c>
      <c r="B58" s="223">
        <f>Revenue!H19</f>
        <v>1865604</v>
      </c>
      <c r="C58" s="255">
        <f t="shared" si="0"/>
        <v>1</v>
      </c>
      <c r="D58" s="260">
        <f>Revenue!I19</f>
        <v>0</v>
      </c>
      <c r="E58" s="257">
        <f t="shared" si="34"/>
        <v>0</v>
      </c>
      <c r="F58" s="279">
        <f t="shared" si="35"/>
        <v>1865604</v>
      </c>
      <c r="G58" s="259">
        <f>IF(ISBLANK(F58),"  ",IF(F84&gt;0,F58/F84,IF(F58&gt;0,1,0)))</f>
        <v>4.2448912078195643E-3</v>
      </c>
      <c r="H58" s="223">
        <f>Revenue!J19</f>
        <v>1958883</v>
      </c>
      <c r="I58" s="255">
        <f t="shared" si="36"/>
        <v>1</v>
      </c>
      <c r="J58" s="260">
        <f>Revenue!K19</f>
        <v>0</v>
      </c>
      <c r="K58" s="257">
        <f t="shared" si="37"/>
        <v>0</v>
      </c>
      <c r="L58" s="279">
        <f t="shared" si="38"/>
        <v>1958883</v>
      </c>
      <c r="M58" s="259">
        <f>IF(ISBLANK(L58),"  ",IF(L84&gt;0,L58/L84,IF(L58&gt;0,1,0)))</f>
        <v>4.4788573747381686E-3</v>
      </c>
    </row>
    <row r="59" spans="1:13" ht="15" customHeight="1" x14ac:dyDescent="0.2">
      <c r="A59" s="280" t="s">
        <v>244</v>
      </c>
      <c r="B59" s="281">
        <f>Revenue!H9</f>
        <v>117230</v>
      </c>
      <c r="C59" s="255">
        <f t="shared" si="0"/>
        <v>1</v>
      </c>
      <c r="D59" s="282">
        <f>Revenue!I9</f>
        <v>0</v>
      </c>
      <c r="E59" s="257">
        <f t="shared" si="34"/>
        <v>0</v>
      </c>
      <c r="F59" s="283">
        <f t="shared" si="35"/>
        <v>117230</v>
      </c>
      <c r="G59" s="259">
        <f>IF(ISBLANK(F59),"  ",IF(F84&gt;0,F59/F84,IF(F59&gt;0,1,0)))</f>
        <v>2.6673859848750725E-4</v>
      </c>
      <c r="H59" s="281">
        <f>Revenue!J9</f>
        <v>123092</v>
      </c>
      <c r="I59" s="255">
        <f t="shared" si="36"/>
        <v>1</v>
      </c>
      <c r="J59" s="282">
        <f>Revenue!K9</f>
        <v>0</v>
      </c>
      <c r="K59" s="257">
        <f t="shared" si="37"/>
        <v>0</v>
      </c>
      <c r="L59" s="283">
        <f t="shared" si="38"/>
        <v>123092</v>
      </c>
      <c r="M59" s="259">
        <f>IF(ISBLANK(L59),"  ",IF(L84&gt;0,L59/L84,IF(L59&gt;0,1,0)))</f>
        <v>2.8144177675301212E-4</v>
      </c>
    </row>
    <row r="60" spans="1:13" ht="15" customHeight="1" x14ac:dyDescent="0.2">
      <c r="A60" s="280" t="s">
        <v>245</v>
      </c>
      <c r="B60" s="281">
        <f>Revenue!H10</f>
        <v>296205</v>
      </c>
      <c r="C60" s="255">
        <f t="shared" si="0"/>
        <v>1</v>
      </c>
      <c r="D60" s="282">
        <f>Revenue!I10</f>
        <v>0</v>
      </c>
      <c r="E60" s="257">
        <f t="shared" si="34"/>
        <v>0</v>
      </c>
      <c r="F60" s="283">
        <f t="shared" si="35"/>
        <v>296205</v>
      </c>
      <c r="G60" s="259">
        <f>IF(ISBLANK(F60),"  ",IF(F84&gt;0,F60/F84,IF(F60&gt;0,1,0)))</f>
        <v>6.7396832350927313E-4</v>
      </c>
      <c r="H60" s="281">
        <f>Revenue!J10</f>
        <v>311015</v>
      </c>
      <c r="I60" s="255">
        <f t="shared" si="36"/>
        <v>1</v>
      </c>
      <c r="J60" s="282">
        <f>Revenue!K10</f>
        <v>0</v>
      </c>
      <c r="K60" s="257">
        <f t="shared" si="37"/>
        <v>0</v>
      </c>
      <c r="L60" s="283">
        <f t="shared" si="38"/>
        <v>311015</v>
      </c>
      <c r="M60" s="259">
        <f>IF(ISBLANK(L60),"  ",IF(L84&gt;0,L60/L84,IF(L60&gt;0,1,0)))</f>
        <v>7.1111537871541668E-4</v>
      </c>
    </row>
    <row r="61" spans="1:13" ht="15" customHeight="1" x14ac:dyDescent="0.2">
      <c r="A61" s="280" t="s">
        <v>411</v>
      </c>
      <c r="B61" s="281">
        <v>0</v>
      </c>
      <c r="C61" s="552">
        <f>IF(ISBLANK(B61),"  ",IF(F61&gt;0,B61/F61,IF(B61&gt;0,1,0)))</f>
        <v>0</v>
      </c>
      <c r="D61" s="282">
        <f>Athletics!V13</f>
        <v>0</v>
      </c>
      <c r="E61" s="553">
        <f>IF(ISBLANK(D61),"  ",IF(F61&gt;0,D61/F61,IF(D61&gt;0,1,0)))</f>
        <v>0</v>
      </c>
      <c r="F61" s="283">
        <f t="shared" si="35"/>
        <v>0</v>
      </c>
      <c r="G61" s="554">
        <f>IF(ISBLANK(F61),"  ",IF(F86&gt;0,F61/F86,IF(F61&gt;0,1,0)))</f>
        <v>0</v>
      </c>
      <c r="H61" s="281">
        <v>0</v>
      </c>
      <c r="I61" s="552">
        <f>IF(ISBLANK(H61),"  ",IF(L61&gt;0,H61/L61,IF(H61&gt;0,1,0)))</f>
        <v>0</v>
      </c>
      <c r="J61" s="282">
        <f>Athletics!W13</f>
        <v>0</v>
      </c>
      <c r="K61" s="553">
        <f>IF(ISBLANK(J61),"  ",IF(L61&gt;0,J61/L61,IF(J61&gt;0,1,0)))</f>
        <v>0</v>
      </c>
      <c r="L61" s="283">
        <f t="shared" si="38"/>
        <v>0</v>
      </c>
      <c r="M61" s="554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Revenue!H11+Revenue!H12+Revenue!H14+Revenue!H15+Revenue!H17+Revenue!H18+Revenue!H22+Revenue!H23+Revenue!H13+Revenue!H16</f>
        <v>0</v>
      </c>
      <c r="C62" s="255">
        <f t="shared" si="0"/>
        <v>0</v>
      </c>
      <c r="D62" s="260">
        <f>Revenue!I11+Revenue!I12+Revenue!I14+Revenue!I15+Revenue!I17+Revenue!I18+Revenue!I22+Revenue!I23+Revenue!I13+Revenue!I16</f>
        <v>450168</v>
      </c>
      <c r="E62" s="257">
        <f t="shared" si="34"/>
        <v>1</v>
      </c>
      <c r="F62" s="279">
        <f t="shared" si="35"/>
        <v>450168</v>
      </c>
      <c r="G62" s="259">
        <f>IF(ISBLANK(F62),"  ",IF(F84&gt;0,F62/F84,IF(F62&gt;0,1,0)))</f>
        <v>1.0242871398441029E-3</v>
      </c>
      <c r="H62" s="223">
        <f>Revenue!J11+Revenue!J12+Revenue!J14+Revenue!J15+Revenue!J17+Revenue!J18+Revenue!J22+Revenue!J23+Revenue!J13+Revenue!J16</f>
        <v>0</v>
      </c>
      <c r="I62" s="255">
        <f t="shared" si="36"/>
        <v>0</v>
      </c>
      <c r="J62" s="260">
        <f>Revenue!K11+Revenue!K12+Revenue!K14+Revenue!K15+Revenue!K17+Revenue!K18+Revenue!K22+Revenue!K23+Revenue!K13+Revenue!K16</f>
        <v>472676</v>
      </c>
      <c r="K62" s="257">
        <f t="shared" si="37"/>
        <v>1</v>
      </c>
      <c r="L62" s="279">
        <f t="shared" si="38"/>
        <v>472676</v>
      </c>
      <c r="M62" s="259">
        <f>IF(ISBLANK(L62),"  ",IF(L84&gt;0,L62/L84,IF(L62&gt;0,1,0)))</f>
        <v>1.080742641832993E-3</v>
      </c>
    </row>
    <row r="63" spans="1:13" s="152" customFormat="1" ht="15" customHeight="1" x14ac:dyDescent="0.25">
      <c r="A63" s="221" t="s">
        <v>216</v>
      </c>
      <c r="B63" s="226">
        <f>B62+B60+B59+B58+B57</f>
        <v>25823433</v>
      </c>
      <c r="C63" s="267">
        <f t="shared" si="0"/>
        <v>0.98286614765901337</v>
      </c>
      <c r="D63" s="270">
        <f>D62+D60+D59+D58+D57+D61</f>
        <v>450168</v>
      </c>
      <c r="E63" s="268">
        <f t="shared" si="34"/>
        <v>1.7133852340986681E-2</v>
      </c>
      <c r="F63" s="284">
        <f>F62+F60+F59+F58+F57+F61</f>
        <v>26273601</v>
      </c>
      <c r="G63" s="269">
        <f>IF(ISBLANK(F63),"  ",IF(F84&gt;0,F63/F84,IF(F63&gt;0,1,0)))</f>
        <v>5.9781485182632176E-2</v>
      </c>
      <c r="H63" s="226">
        <f>H62+H60+H59+H58+H57</f>
        <v>27105005</v>
      </c>
      <c r="I63" s="267">
        <f t="shared" si="36"/>
        <v>0.98286019770842947</v>
      </c>
      <c r="J63" s="270">
        <f>J62+J60+J59+J58+J57+J61</f>
        <v>472676</v>
      </c>
      <c r="K63" s="268">
        <f t="shared" si="37"/>
        <v>1.7139802291570493E-2</v>
      </c>
      <c r="L63" s="279">
        <f t="shared" si="38"/>
        <v>27577681</v>
      </c>
      <c r="M63" s="269">
        <f>IF(ISBLANK(L63),"  ",IF(L84&gt;0,L63/L84,IF(L63&gt;0,1,0)))</f>
        <v>6.3054557074121664E-2</v>
      </c>
    </row>
    <row r="64" spans="1:13" ht="15" customHeight="1" x14ac:dyDescent="0.2">
      <c r="A64" s="249" t="s">
        <v>217</v>
      </c>
      <c r="B64" s="285">
        <f>Revenue!H26</f>
        <v>0</v>
      </c>
      <c r="C64" s="255">
        <f t="shared" si="0"/>
        <v>0</v>
      </c>
      <c r="D64" s="286">
        <f>Revenue!I26</f>
        <v>0</v>
      </c>
      <c r="E64" s="257">
        <f t="shared" si="34"/>
        <v>0</v>
      </c>
      <c r="F64" s="287">
        <f t="shared" ref="F64:F73" si="39">D64+B64</f>
        <v>0</v>
      </c>
      <c r="G64" s="259">
        <f>IF(ISBLANK(F64),"  ",IF(F84&gt;0,F64/F84,IF(F64&gt;0,1,0)))</f>
        <v>0</v>
      </c>
      <c r="H64" s="285">
        <f>Revenue!J26</f>
        <v>0</v>
      </c>
      <c r="I64" s="255">
        <f t="shared" si="36"/>
        <v>0</v>
      </c>
      <c r="J64" s="286">
        <f>Revenue!K26</f>
        <v>0</v>
      </c>
      <c r="K64" s="257">
        <f t="shared" si="37"/>
        <v>0</v>
      </c>
      <c r="L64" s="287">
        <f t="shared" ref="L64:L74" si="40">J64+H64</f>
        <v>0</v>
      </c>
      <c r="M64" s="259">
        <f>IF(ISBLANK(L64),"  ",IF(L84&gt;0,L64/L84,IF(L64&gt;0,1,0)))</f>
        <v>0</v>
      </c>
    </row>
    <row r="65" spans="1:13" ht="15" customHeight="1" x14ac:dyDescent="0.2">
      <c r="A65" s="288" t="s">
        <v>246</v>
      </c>
      <c r="B65" s="208">
        <f>Revenue!H27</f>
        <v>0</v>
      </c>
      <c r="C65" s="255">
        <f t="shared" si="0"/>
        <v>0</v>
      </c>
      <c r="D65" s="260">
        <f>Revenue!I27</f>
        <v>0</v>
      </c>
      <c r="E65" s="257">
        <f t="shared" si="34"/>
        <v>0</v>
      </c>
      <c r="F65" s="245">
        <f t="shared" si="39"/>
        <v>0</v>
      </c>
      <c r="G65" s="259">
        <f>IF(ISBLANK(F65),"  ",IF(F84&gt;0,F65/F84,IF(F65&gt;0,1,0)))</f>
        <v>0</v>
      </c>
      <c r="H65" s="208">
        <f>Revenue!J27</f>
        <v>0</v>
      </c>
      <c r="I65" s="255">
        <f t="shared" si="36"/>
        <v>0</v>
      </c>
      <c r="J65" s="260">
        <f>Revenue!K27</f>
        <v>0</v>
      </c>
      <c r="K65" s="257">
        <f t="shared" si="37"/>
        <v>0</v>
      </c>
      <c r="L65" s="245">
        <f t="shared" si="40"/>
        <v>0</v>
      </c>
      <c r="M65" s="259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Revenue!H28</f>
        <v>0</v>
      </c>
      <c r="C66" s="255">
        <f t="shared" si="0"/>
        <v>0</v>
      </c>
      <c r="D66" s="260">
        <f>Revenue!I28</f>
        <v>7355999</v>
      </c>
      <c r="E66" s="257">
        <f t="shared" si="34"/>
        <v>1</v>
      </c>
      <c r="F66" s="245">
        <f t="shared" si="39"/>
        <v>7355999</v>
      </c>
      <c r="G66" s="259">
        <f>IF(ISBLANK(F66),"  ",IF(F84&gt;0,F66/F84,IF(F66&gt;0,1,0)))</f>
        <v>1.6737429529433634E-2</v>
      </c>
      <c r="H66" s="208">
        <f>Revenue!J28</f>
        <v>0</v>
      </c>
      <c r="I66" s="255">
        <f t="shared" si="36"/>
        <v>0</v>
      </c>
      <c r="J66" s="260">
        <f>Revenue!K28</f>
        <v>6714834</v>
      </c>
      <c r="K66" s="257">
        <f t="shared" si="37"/>
        <v>1</v>
      </c>
      <c r="L66" s="245">
        <f t="shared" si="40"/>
        <v>6714834</v>
      </c>
      <c r="M66" s="259">
        <f>IF(ISBLANK(L66),"  ",IF(L84&gt;0,L66/L84,IF(L66&gt;0,1,0)))</f>
        <v>1.5353027098117956E-2</v>
      </c>
    </row>
    <row r="67" spans="1:13" ht="15" customHeight="1" x14ac:dyDescent="0.2">
      <c r="A67" s="210" t="s">
        <v>219</v>
      </c>
      <c r="B67" s="208">
        <f>Revenue!H76</f>
        <v>0</v>
      </c>
      <c r="C67" s="255">
        <f t="shared" si="0"/>
        <v>0</v>
      </c>
      <c r="D67" s="260">
        <f>Revenue!I76</f>
        <v>5309187</v>
      </c>
      <c r="E67" s="257">
        <f t="shared" si="34"/>
        <v>1</v>
      </c>
      <c r="F67" s="245">
        <f t="shared" si="39"/>
        <v>5309187</v>
      </c>
      <c r="G67" s="259">
        <f>IF(ISBLANK(F67),"  ",IF(F84&gt;0,F67/F84,IF(F67&gt;0,1,0)))</f>
        <v>1.2080227753033296E-2</v>
      </c>
      <c r="H67" s="208">
        <f>Revenue!J76</f>
        <v>0</v>
      </c>
      <c r="I67" s="255">
        <f t="shared" si="36"/>
        <v>0</v>
      </c>
      <c r="J67" s="260">
        <f>Revenue!K76</f>
        <v>4415407</v>
      </c>
      <c r="K67" s="257">
        <f t="shared" si="37"/>
        <v>1</v>
      </c>
      <c r="L67" s="245">
        <f t="shared" si="40"/>
        <v>4415407</v>
      </c>
      <c r="M67" s="259">
        <f>IF(ISBLANK(L67),"  ",IF(L84&gt;0,L67/L84,IF(L67&gt;0,1,0)))</f>
        <v>1.0095538224804919E-2</v>
      </c>
    </row>
    <row r="68" spans="1:13" ht="15" customHeight="1" x14ac:dyDescent="0.2">
      <c r="A68" s="288" t="s">
        <v>220</v>
      </c>
      <c r="B68" s="208">
        <f>Revenue!H29</f>
        <v>0</v>
      </c>
      <c r="C68" s="255">
        <f t="shared" si="0"/>
        <v>0</v>
      </c>
      <c r="D68" s="260">
        <f>Revenue!I29</f>
        <v>0</v>
      </c>
      <c r="E68" s="257">
        <f t="shared" si="34"/>
        <v>0</v>
      </c>
      <c r="F68" s="245">
        <f t="shared" si="39"/>
        <v>0</v>
      </c>
      <c r="G68" s="259">
        <f>IF(ISBLANK(F68),"  ",IF(F84&gt;0,F68/F84,IF(F68&gt;0,1,0)))</f>
        <v>0</v>
      </c>
      <c r="H68" s="208">
        <f>Revenue!J29</f>
        <v>0</v>
      </c>
      <c r="I68" s="255">
        <f t="shared" si="36"/>
        <v>0</v>
      </c>
      <c r="J68" s="260">
        <f>Revenue!K29</f>
        <v>0</v>
      </c>
      <c r="K68" s="257">
        <f t="shared" si="37"/>
        <v>0</v>
      </c>
      <c r="L68" s="245">
        <f t="shared" si="40"/>
        <v>0</v>
      </c>
      <c r="M68" s="259">
        <f>IF(ISBLANK(L68),"  ",IF(L84&gt;0,L68/L84,IF(L68&gt;0,1,0)))</f>
        <v>0</v>
      </c>
    </row>
    <row r="69" spans="1:13" ht="15" customHeight="1" x14ac:dyDescent="0.2">
      <c r="A69" s="288" t="s">
        <v>221</v>
      </c>
      <c r="B69" s="208">
        <v>0</v>
      </c>
      <c r="C69" s="255">
        <f t="shared" si="0"/>
        <v>0</v>
      </c>
      <c r="D69" s="260">
        <f>Athletics!V24-Athletics!V21-Athletics!V13-Athletics!V23</f>
        <v>0</v>
      </c>
      <c r="E69" s="257">
        <f t="shared" si="34"/>
        <v>0</v>
      </c>
      <c r="F69" s="245">
        <f t="shared" si="39"/>
        <v>0</v>
      </c>
      <c r="G69" s="259">
        <f>IF(ISBLANK(F69),"  ",IF(F84&gt;0,F69/F84,IF(F69&gt;0,1,0)))</f>
        <v>0</v>
      </c>
      <c r="H69" s="208">
        <v>0</v>
      </c>
      <c r="I69" s="255">
        <f t="shared" si="36"/>
        <v>0</v>
      </c>
      <c r="J69" s="260">
        <f>Athletics!W24-Athletics!W21-Athletics!W13-Athletics!W23</f>
        <v>0</v>
      </c>
      <c r="K69" s="257">
        <f t="shared" si="37"/>
        <v>0</v>
      </c>
      <c r="L69" s="245">
        <f t="shared" si="40"/>
        <v>0</v>
      </c>
      <c r="M69" s="259">
        <f>IF(ISBLANK(L69),"  ",IF(L84&gt;0,L69/L84,IF(L69&gt;0,1,0)))</f>
        <v>0</v>
      </c>
    </row>
    <row r="70" spans="1:13" ht="15" customHeight="1" x14ac:dyDescent="0.2">
      <c r="A70" s="249" t="s">
        <v>247</v>
      </c>
      <c r="B70" s="208">
        <f>Revenue!H87</f>
        <v>0</v>
      </c>
      <c r="C70" s="255">
        <f t="shared" si="0"/>
        <v>0</v>
      </c>
      <c r="D70" s="260">
        <f>Revenue!I87</f>
        <v>2519280</v>
      </c>
      <c r="E70" s="257">
        <f t="shared" si="34"/>
        <v>1</v>
      </c>
      <c r="F70" s="245">
        <f t="shared" si="39"/>
        <v>2519280</v>
      </c>
      <c r="G70" s="259">
        <f>IF(ISBLANK(F70),"  ",IF(F84&gt;0,F70/F84,IF(F70&gt;0,1,0)))</f>
        <v>5.7322290915090618E-3</v>
      </c>
      <c r="H70" s="208">
        <f>Revenue!J87</f>
        <v>0</v>
      </c>
      <c r="I70" s="255">
        <f t="shared" si="36"/>
        <v>0</v>
      </c>
      <c r="J70" s="260">
        <f>Revenue!K87</f>
        <v>2027100</v>
      </c>
      <c r="K70" s="257">
        <f t="shared" si="37"/>
        <v>1</v>
      </c>
      <c r="L70" s="245">
        <f t="shared" si="40"/>
        <v>2027100</v>
      </c>
      <c r="M70" s="259">
        <f>IF(ISBLANK(L70),"  ",IF(L84&gt;0,L70/L84,IF(L70&gt;0,1,0)))</f>
        <v>4.6348310666495867E-3</v>
      </c>
    </row>
    <row r="71" spans="1:13" ht="15" customHeight="1" x14ac:dyDescent="0.2">
      <c r="A71" s="249" t="s">
        <v>248</v>
      </c>
      <c r="B71" s="208">
        <f>Revenue!H81</f>
        <v>0</v>
      </c>
      <c r="C71" s="255">
        <f t="shared" si="0"/>
        <v>0</v>
      </c>
      <c r="D71" s="260">
        <f>Revenue!I81</f>
        <v>8207440</v>
      </c>
      <c r="E71" s="257">
        <f t="shared" si="34"/>
        <v>1</v>
      </c>
      <c r="F71" s="245">
        <f t="shared" si="39"/>
        <v>8207440</v>
      </c>
      <c r="G71" s="259">
        <f>IF(ISBLANK(F71),"  ",IF(F84&gt;0,F71/F84,IF(F71&gt;0,1,0)))</f>
        <v>1.8674750855329752E-2</v>
      </c>
      <c r="H71" s="208">
        <f>Revenue!J81</f>
        <v>0</v>
      </c>
      <c r="I71" s="255">
        <f t="shared" si="36"/>
        <v>0</v>
      </c>
      <c r="J71" s="260">
        <f>Revenue!K81</f>
        <v>5020058</v>
      </c>
      <c r="K71" s="257">
        <f t="shared" si="37"/>
        <v>1</v>
      </c>
      <c r="L71" s="245">
        <f t="shared" si="40"/>
        <v>5020058</v>
      </c>
      <c r="M71" s="259">
        <f>IF(ISBLANK(L71),"  ",IF(L84&gt;0,L71/L84,IF(L71&gt;0,1,0)))</f>
        <v>1.1478033039703413E-2</v>
      </c>
    </row>
    <row r="72" spans="1:13" ht="15" customHeight="1" x14ac:dyDescent="0.2">
      <c r="A72" s="196" t="s">
        <v>249</v>
      </c>
      <c r="B72" s="208">
        <f>Revenue!H78+Revenue!H77</f>
        <v>0</v>
      </c>
      <c r="C72" s="255">
        <f t="shared" si="0"/>
        <v>0</v>
      </c>
      <c r="D72" s="260">
        <f>Revenue!I78+Revenue!I77</f>
        <v>268383473</v>
      </c>
      <c r="E72" s="257">
        <f t="shared" si="34"/>
        <v>1</v>
      </c>
      <c r="F72" s="245">
        <f t="shared" si="39"/>
        <v>268383473</v>
      </c>
      <c r="G72" s="259">
        <f>IF(ISBLANK(F72),"  ",IF(F84&gt;0,F72/F84,IF(F72&gt;0,1,0)))</f>
        <v>0.61066477390795659</v>
      </c>
      <c r="H72" s="208">
        <f>Revenue!J78+Revenue!J77</f>
        <v>0</v>
      </c>
      <c r="I72" s="255">
        <f t="shared" si="36"/>
        <v>0</v>
      </c>
      <c r="J72" s="260">
        <f>Revenue!K78+Revenue!K77</f>
        <v>266357070</v>
      </c>
      <c r="K72" s="257">
        <f t="shared" si="37"/>
        <v>1</v>
      </c>
      <c r="L72" s="245">
        <f t="shared" si="40"/>
        <v>266357070</v>
      </c>
      <c r="M72" s="259">
        <f>IF(ISBLANK(L72),"  ",IF(L84&gt;0,L72/L84,IF(L72&gt;0,1,0)))</f>
        <v>0.60900795365682925</v>
      </c>
    </row>
    <row r="73" spans="1:13" ht="15" customHeight="1" x14ac:dyDescent="0.2">
      <c r="A73" s="210" t="s">
        <v>222</v>
      </c>
      <c r="B73" s="208">
        <f>Revenue!H30</f>
        <v>0</v>
      </c>
      <c r="C73" s="255">
        <f t="shared" si="0"/>
        <v>0</v>
      </c>
      <c r="D73" s="260">
        <f>Revenue!I30</f>
        <v>6640520</v>
      </c>
      <c r="E73" s="257">
        <f t="shared" si="34"/>
        <v>1</v>
      </c>
      <c r="F73" s="245">
        <f t="shared" si="39"/>
        <v>6640520</v>
      </c>
      <c r="G73" s="259">
        <f>IF(ISBLANK(F73),"  ",IF(F84&gt;0,F73/F84,IF(F73&gt;0,1,0)))</f>
        <v>1.5109468549247307E-2</v>
      </c>
      <c r="H73" s="208">
        <f>Revenue!J30</f>
        <v>0</v>
      </c>
      <c r="I73" s="255">
        <f t="shared" si="36"/>
        <v>0</v>
      </c>
      <c r="J73" s="260">
        <f>Revenue!K30</f>
        <v>11845577</v>
      </c>
      <c r="K73" s="257">
        <f t="shared" si="37"/>
        <v>1</v>
      </c>
      <c r="L73" s="245">
        <f t="shared" si="40"/>
        <v>11845577</v>
      </c>
      <c r="M73" s="259">
        <f>IF(ISBLANK(L73),"  ",IF(L84&gt;0,L73/L84,IF(L73&gt;0,1,0)))</f>
        <v>2.7084134123619853E-2</v>
      </c>
    </row>
    <row r="74" spans="1:13" ht="15" customHeight="1" x14ac:dyDescent="0.2">
      <c r="A74" s="249" t="s">
        <v>520</v>
      </c>
      <c r="B74" s="208">
        <f>Revenue!H31</f>
        <v>0</v>
      </c>
      <c r="C74" s="255">
        <f t="shared" si="0"/>
        <v>0</v>
      </c>
      <c r="D74" s="260">
        <f>Revenue!I31</f>
        <v>0</v>
      </c>
      <c r="E74" s="257">
        <f t="shared" si="34"/>
        <v>0</v>
      </c>
      <c r="F74" s="245">
        <f>D74+B74</f>
        <v>0</v>
      </c>
      <c r="G74" s="259">
        <f>IF(ISBLANK(F74),"  ",IF(F85&gt;0,F74/F85,IF(F74&gt;0,1,0)))</f>
        <v>0</v>
      </c>
      <c r="H74" s="208">
        <f>Revenue!J31</f>
        <v>0</v>
      </c>
      <c r="I74" s="255">
        <f t="shared" si="36"/>
        <v>0</v>
      </c>
      <c r="J74" s="260">
        <f>Revenue!K31</f>
        <v>0</v>
      </c>
      <c r="K74" s="257">
        <f t="shared" si="37"/>
        <v>0</v>
      </c>
      <c r="L74" s="245">
        <f t="shared" si="40"/>
        <v>0</v>
      </c>
      <c r="M74" s="259"/>
    </row>
    <row r="75" spans="1:13" s="152" customFormat="1" ht="15" customHeight="1" x14ac:dyDescent="0.25">
      <c r="A75" s="227" t="s">
        <v>223</v>
      </c>
      <c r="B75" s="216">
        <f>B63+SUM(B64:B74)</f>
        <v>25823433</v>
      </c>
      <c r="C75" s="267">
        <f t="shared" si="0"/>
        <v>7.9532701242263762E-2</v>
      </c>
      <c r="D75" s="270">
        <f>D63+SUM(D64:D74)</f>
        <v>298866067</v>
      </c>
      <c r="E75" s="268">
        <f t="shared" si="34"/>
        <v>0.92046729875773625</v>
      </c>
      <c r="F75" s="216">
        <f>F63+SUM(F64:F74)</f>
        <v>324689500</v>
      </c>
      <c r="G75" s="269">
        <f>IF(ISBLANK(F75),"  ",IF(F84&gt;0,F75/F84,IF(F75&gt;0,1,0)))</f>
        <v>0.73878036486914178</v>
      </c>
      <c r="H75" s="216">
        <f>H63+SUM(H64:H74)</f>
        <v>27105005</v>
      </c>
      <c r="I75" s="267">
        <f t="shared" si="36"/>
        <v>8.3668339233655631E-2</v>
      </c>
      <c r="J75" s="270">
        <f>J63+SUM(J64:J74)</f>
        <v>296852722</v>
      </c>
      <c r="K75" s="268">
        <f t="shared" si="37"/>
        <v>0.91633166076634442</v>
      </c>
      <c r="L75" s="216">
        <f>L63+SUM(L64:L74)</f>
        <v>323957727</v>
      </c>
      <c r="M75" s="269">
        <f>IF(ISBLANK(L75),"  ",IF(L84&gt;0,L75/L84,IF(L75&gt;0,1,0)))</f>
        <v>0.74070807428384666</v>
      </c>
    </row>
    <row r="76" spans="1:13" ht="15" customHeight="1" x14ac:dyDescent="0.25">
      <c r="A76" s="198" t="s">
        <v>224</v>
      </c>
      <c r="B76" s="223"/>
      <c r="C76" s="264" t="s">
        <v>117</v>
      </c>
      <c r="D76" s="260"/>
      <c r="E76" s="265" t="s">
        <v>117</v>
      </c>
      <c r="F76" s="245"/>
      <c r="G76" s="266" t="s">
        <v>117</v>
      </c>
      <c r="H76" s="223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6" t="s">
        <v>225</v>
      </c>
      <c r="B77" s="135">
        <f>Revenue!H67</f>
        <v>0</v>
      </c>
      <c r="C77" s="250">
        <f t="shared" si="0"/>
        <v>0</v>
      </c>
      <c r="D77" s="256">
        <f>Revenue!I67</f>
        <v>0</v>
      </c>
      <c r="E77" s="252">
        <f>IF(ISBLANK(D77),"  ",IF(F77&gt;0,D77/F77,IF(D77&gt;0,1,0)))</f>
        <v>0</v>
      </c>
      <c r="F77" s="136">
        <f>D77+B77</f>
        <v>0</v>
      </c>
      <c r="G77" s="254">
        <f>IF(ISBLANK(F77),"  ",IF(F84&gt;0,F77/F84,IF(F77&gt;0,1,0)))</f>
        <v>0</v>
      </c>
      <c r="H77" s="135">
        <f>Revenue!J67</f>
        <v>0</v>
      </c>
      <c r="I77" s="250">
        <f>IF(ISBLANK(H77),"  ",IF(L77&gt;0,H77/L77,IF(H77&gt;0,1,0)))</f>
        <v>0</v>
      </c>
      <c r="J77" s="256">
        <f>Revenue!K67</f>
        <v>0</v>
      </c>
      <c r="K77" s="252">
        <f>IF(ISBLANK(J77),"  ",IF(L77&gt;0,J77/L77,IF(J77&gt;0,1,0)))</f>
        <v>0</v>
      </c>
      <c r="L77" s="136">
        <f>J77+H77</f>
        <v>0</v>
      </c>
      <c r="M77" s="254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Revenue!H68</f>
        <v>0</v>
      </c>
      <c r="C78" s="255">
        <f t="shared" si="0"/>
        <v>0</v>
      </c>
      <c r="D78" s="260">
        <f>Revenue!I68</f>
        <v>0</v>
      </c>
      <c r="E78" s="257">
        <f>IF(ISBLANK(D78),"  ",IF(F78&gt;0,D78/F78,IF(D78&gt;0,1,0)))</f>
        <v>0</v>
      </c>
      <c r="F78" s="245">
        <f>D78+B78</f>
        <v>0</v>
      </c>
      <c r="G78" s="259">
        <f>IF(ISBLANK(F78),"  ",IF(F84&gt;0,F78/F84,IF(F78&gt;0,1,0)))</f>
        <v>0</v>
      </c>
      <c r="H78" s="208">
        <f>Revenue!J68</f>
        <v>0</v>
      </c>
      <c r="I78" s="255">
        <f>IF(ISBLANK(H78),"  ",IF(L78&gt;0,H78/L78,IF(H78&gt;0,1,0)))</f>
        <v>0</v>
      </c>
      <c r="J78" s="260">
        <f>Revenue!K68</f>
        <v>0</v>
      </c>
      <c r="K78" s="257">
        <f>IF(ISBLANK(J78),"  ",IF(L78&gt;0,J78/L78,IF(J78&gt;0,1,0)))</f>
        <v>0</v>
      </c>
      <c r="L78" s="245">
        <f>J78+H78</f>
        <v>0</v>
      </c>
      <c r="M78" s="259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4" t="s">
        <v>117</v>
      </c>
      <c r="D79" s="260"/>
      <c r="E79" s="265" t="s">
        <v>117</v>
      </c>
      <c r="F79" s="245"/>
      <c r="G79" s="266" t="s">
        <v>117</v>
      </c>
      <c r="H79" s="223"/>
      <c r="I79" s="264" t="s">
        <v>117</v>
      </c>
      <c r="J79" s="260"/>
      <c r="K79" s="265" t="s">
        <v>117</v>
      </c>
      <c r="L79" s="245"/>
      <c r="M79" s="266" t="s">
        <v>117</v>
      </c>
    </row>
    <row r="80" spans="1:13" ht="15" customHeight="1" x14ac:dyDescent="0.2">
      <c r="A80" s="196" t="s">
        <v>228</v>
      </c>
      <c r="B80" s="135">
        <f>Revenue!H69</f>
        <v>0</v>
      </c>
      <c r="C80" s="250">
        <f t="shared" si="0"/>
        <v>0</v>
      </c>
      <c r="D80" s="256">
        <f>Revenue!I69</f>
        <v>0</v>
      </c>
      <c r="E80" s="252">
        <f>IF(ISBLANK(D80),"  ",IF(F80&gt;0,D80/F80,IF(D80&gt;0,1,0)))</f>
        <v>0</v>
      </c>
      <c r="F80" s="136">
        <f>D80+B80</f>
        <v>0</v>
      </c>
      <c r="G80" s="254">
        <f>IF(ISBLANK(F80),"  ",IF(F84&gt;0,F80/F84,IF(F80&gt;0,1,0)))</f>
        <v>0</v>
      </c>
      <c r="H80" s="135">
        <f>Revenue!J69</f>
        <v>0</v>
      </c>
      <c r="I80" s="250">
        <f>IF(ISBLANK(H80),"  ",IF(L80&gt;0,H80/L80,IF(H80&gt;0,1,0)))</f>
        <v>0</v>
      </c>
      <c r="J80" s="256">
        <f>Revenue!K69</f>
        <v>0</v>
      </c>
      <c r="K80" s="252">
        <f>IF(ISBLANK(J80),"  ",IF(L80&gt;0,J80/L80,IF(J80&gt;0,1,0)))</f>
        <v>0</v>
      </c>
      <c r="L80" s="136">
        <f>J80+H80</f>
        <v>0</v>
      </c>
      <c r="M80" s="254">
        <f>IF(ISBLANK(L80),"  ",IF(L84&gt;0,L80/L84,IF(L80&gt;0,1,0)))</f>
        <v>0</v>
      </c>
    </row>
    <row r="81" spans="1:13" ht="15" customHeight="1" x14ac:dyDescent="0.2">
      <c r="A81" s="207" t="s">
        <v>251</v>
      </c>
      <c r="B81" s="208">
        <f>Revenue!H70+Revenue!H75</f>
        <v>0</v>
      </c>
      <c r="C81" s="255">
        <f t="shared" si="0"/>
        <v>0</v>
      </c>
      <c r="D81" s="260">
        <f>Revenue!I70+Revenue!I75</f>
        <v>18490577</v>
      </c>
      <c r="E81" s="257">
        <f>IF(ISBLANK(D81),"  ",IF(F81&gt;0,D81/F81,IF(D81&gt;0,1,0)))</f>
        <v>1</v>
      </c>
      <c r="F81" s="245">
        <f>D81+B81</f>
        <v>18490577</v>
      </c>
      <c r="G81" s="259">
        <f>IF(ISBLANK(F81),"  ",IF(F84&gt;0,F81/F84,IF(F81&gt;0,1,0)))</f>
        <v>4.2072426803764711E-2</v>
      </c>
      <c r="H81" s="208">
        <f>Revenue!J70+Revenue!J75</f>
        <v>0</v>
      </c>
      <c r="I81" s="255">
        <f>IF(ISBLANK(H81),"  ",IF(L81&gt;0,H81/L81,IF(H81&gt;0,1,0)))</f>
        <v>0</v>
      </c>
      <c r="J81" s="260">
        <f>Revenue!K70+Revenue!K75</f>
        <v>18379340</v>
      </c>
      <c r="K81" s="257">
        <f>IF(ISBLANK(J81),"  ",IF(L81&gt;0,J81/L81,IF(J81&gt;0,1,0)))</f>
        <v>1</v>
      </c>
      <c r="L81" s="245">
        <f>J81+H81</f>
        <v>18379340</v>
      </c>
      <c r="M81" s="259">
        <f>IF(ISBLANK(L81),"  ",IF(L84&gt;0,L81/L84,IF(L81&gt;0,1,0)))</f>
        <v>4.2023154267927292E-2</v>
      </c>
    </row>
    <row r="82" spans="1:13" s="152" customFormat="1" ht="15" customHeight="1" x14ac:dyDescent="0.25">
      <c r="A82" s="222" t="s">
        <v>229</v>
      </c>
      <c r="B82" s="289">
        <f>B81+B80+B78+B77</f>
        <v>0</v>
      </c>
      <c r="C82" s="267">
        <f t="shared" si="0"/>
        <v>0</v>
      </c>
      <c r="D82" s="290">
        <f>D81+D80+D78+D77</f>
        <v>18490577</v>
      </c>
      <c r="E82" s="268">
        <f>IF(ISBLANK(D82),"  ",IF(F82&gt;0,D82/F82,IF(D82&gt;0,1,0)))</f>
        <v>1</v>
      </c>
      <c r="F82" s="271">
        <f>F81+F80+F79+F78+F77</f>
        <v>18490577</v>
      </c>
      <c r="G82" s="269">
        <f>IF(ISBLANK(F82),"  ",IF(F84&gt;0,F82/F84,IF(F82&gt;0,1,0)))</f>
        <v>4.2072426803764711E-2</v>
      </c>
      <c r="H82" s="289">
        <f>H81+H80+H78+H77</f>
        <v>0</v>
      </c>
      <c r="I82" s="267">
        <f>IF(ISBLANK(H82),"  ",IF(L82&gt;0,H82/L82,IF(H82&gt;0,1,0)))</f>
        <v>0</v>
      </c>
      <c r="J82" s="290">
        <f>J81+J80+J78+J77</f>
        <v>18379340</v>
      </c>
      <c r="K82" s="268">
        <f>IF(ISBLANK(J82),"  ",IF(L82&gt;0,J82/L82,IF(J82&gt;0,1,0)))</f>
        <v>1</v>
      </c>
      <c r="L82" s="271">
        <f>L81+L80+L79+L78+L77</f>
        <v>18379340</v>
      </c>
      <c r="M82" s="269">
        <f>IF(ISBLANK(L82),"  ",IF(L84&gt;0,L82/L84,IF(L82&gt;0,1,0)))</f>
        <v>4.2023154267927292E-2</v>
      </c>
    </row>
    <row r="83" spans="1:13" s="152" customFormat="1" ht="15" customHeight="1" x14ac:dyDescent="0.25">
      <c r="A83" s="222" t="s">
        <v>32</v>
      </c>
      <c r="B83" s="289">
        <f>Revenue!H35</f>
        <v>0</v>
      </c>
      <c r="C83" s="268">
        <f>IF(ISBLANK(B83),"  ",IF(F83&gt;0,B83/F83,IF(B83&gt;0,1,0)))</f>
        <v>0</v>
      </c>
      <c r="D83" s="272">
        <f>Revenue!I35</f>
        <v>0</v>
      </c>
      <c r="E83" s="268">
        <f>IF(ISBLANK(D83),"  ",IF(F83&gt;0,D83/F83,IF(D83&gt;0,1,0)))</f>
        <v>0</v>
      </c>
      <c r="F83" s="296">
        <f>D83+B83</f>
        <v>0</v>
      </c>
      <c r="G83" s="269">
        <f>IF(ISBLANK(F83),"  ",IF(F85&gt;0,F83/F85,IF(F83&gt;0,1,0)))</f>
        <v>0</v>
      </c>
      <c r="H83" s="289">
        <f>Revenue!J35</f>
        <v>0</v>
      </c>
      <c r="I83" s="268">
        <f>IF(ISBLANK(H83),"  ",IF(L83&gt;0,H83/L83,IF(H83&gt;0,1,0)))</f>
        <v>0</v>
      </c>
      <c r="J83" s="272">
        <f>Revenue!K35</f>
        <v>0</v>
      </c>
      <c r="K83" s="268">
        <f>IF(ISBLANK(J83),"  ",IF(L83&gt;0,J83/L83,IF(J83&gt;0,1,0)))</f>
        <v>0</v>
      </c>
      <c r="L83" s="296">
        <f>J83+H83</f>
        <v>0</v>
      </c>
      <c r="M83" s="269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1">
        <f>B82+B75+B54+B47+B55+B83</f>
        <v>122137305</v>
      </c>
      <c r="C84" s="292">
        <f t="shared" si="0"/>
        <v>0.27790440636988156</v>
      </c>
      <c r="D84" s="291">
        <f>D82+D75+D54+D47+D55+D83</f>
        <v>317356644</v>
      </c>
      <c r="E84" s="293">
        <f>IF(ISBLANK(D84),"  ",IF(F84&gt;0,D84/F84,IF(D84&gt;0,1,0)))</f>
        <v>0.72209559363011844</v>
      </c>
      <c r="F84" s="291">
        <f>F82+F75+F54+F47+F55+F83</f>
        <v>439493949</v>
      </c>
      <c r="G84" s="294">
        <f>IF(ISBLANK(F84),"  ",IF(F84&gt;0,F84/F84,IF(F84&gt;0,1,0)))</f>
        <v>1</v>
      </c>
      <c r="H84" s="291">
        <f>H82+H75+H54+H47+H55+H83</f>
        <v>122130157</v>
      </c>
      <c r="I84" s="292">
        <f>IF(ISBLANK(H84),"  ",IF(L84&gt;0,H84/L84,IF(H84&gt;0,1,0)))</f>
        <v>0.27924258588051476</v>
      </c>
      <c r="J84" s="291">
        <f>J82+J75+J54+J47+J55+J83</f>
        <v>315232062</v>
      </c>
      <c r="K84" s="293">
        <f>IF(ISBLANK(J84),"  ",IF(L84&gt;0,J84/L84,IF(J84&gt;0,1,0)))</f>
        <v>0.72075741411948524</v>
      </c>
      <c r="L84" s="291">
        <f>L82+L75+L54+L47+L55+L83</f>
        <v>437362219</v>
      </c>
      <c r="M84" s="294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7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view="pageBreakPreview" zoomScale="60" zoomScaleNormal="100" workbookViewId="0">
      <pane xSplit="1" ySplit="10" topLeftCell="B68" activePane="bottomRight" state="frozen"/>
      <selection activeCell="D104" sqref="D104"/>
      <selection pane="topRight" activeCell="D104" sqref="D104"/>
      <selection pane="bottomLeft" activeCell="D104" sqref="D104"/>
      <selection pane="bottomRight" activeCell="D104" sqref="D104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LSU Health Shreveport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3"/>
      <c r="B4" s="194"/>
      <c r="C4" s="231"/>
      <c r="D4" s="194"/>
      <c r="E4" s="231"/>
      <c r="F4" s="194"/>
      <c r="G4" s="232"/>
      <c r="H4" s="194" t="s">
        <v>117</v>
      </c>
      <c r="I4" s="231"/>
      <c r="J4" s="194"/>
      <c r="K4" s="231"/>
      <c r="L4" s="194"/>
      <c r="M4" s="232"/>
    </row>
    <row r="5" spans="1:13" ht="15" customHeight="1" x14ac:dyDescent="0.2">
      <c r="A5" s="196"/>
      <c r="G5" s="233"/>
      <c r="M5" s="233"/>
    </row>
    <row r="6" spans="1:13" ht="15" customHeight="1" x14ac:dyDescent="0.25">
      <c r="A6" s="198"/>
      <c r="B6" s="199" t="s">
        <v>557</v>
      </c>
      <c r="C6" s="234"/>
      <c r="D6" s="235"/>
      <c r="E6" s="234"/>
      <c r="F6" s="235"/>
      <c r="G6" s="236"/>
      <c r="H6" s="199" t="s">
        <v>556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3"/>
      <c r="H7" s="135" t="s">
        <v>117</v>
      </c>
      <c r="J7" s="135" t="s">
        <v>117</v>
      </c>
      <c r="L7" s="135" t="s">
        <v>117</v>
      </c>
      <c r="M7" s="233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3"/>
      <c r="H8" s="135" t="s">
        <v>117</v>
      </c>
      <c r="J8" s="135" t="s">
        <v>117</v>
      </c>
      <c r="L8" s="135" t="s">
        <v>117</v>
      </c>
      <c r="M8" s="233"/>
    </row>
    <row r="9" spans="1:13" ht="15" customHeight="1" x14ac:dyDescent="0.25">
      <c r="A9" s="201" t="s">
        <v>117</v>
      </c>
      <c r="B9" s="202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2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4" t="s">
        <v>202</v>
      </c>
      <c r="B10" s="205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5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7" t="s">
        <v>236</v>
      </c>
      <c r="B11" s="208" t="s">
        <v>117</v>
      </c>
      <c r="C11" s="244"/>
      <c r="D11" s="245" t="s">
        <v>117</v>
      </c>
      <c r="E11" s="244"/>
      <c r="F11" s="245" t="s">
        <v>117</v>
      </c>
      <c r="G11" s="246"/>
      <c r="H11" s="208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8" t="s">
        <v>141</v>
      </c>
      <c r="B12" s="135" t="s">
        <v>117</v>
      </c>
      <c r="C12" s="247" t="s">
        <v>117</v>
      </c>
      <c r="D12" s="136"/>
      <c r="E12" s="162"/>
      <c r="F12" s="136"/>
      <c r="G12" s="248"/>
      <c r="I12" s="162"/>
      <c r="J12" s="136"/>
      <c r="K12" s="162"/>
      <c r="L12" s="136"/>
      <c r="M12" s="248"/>
    </row>
    <row r="13" spans="1:13" ht="15" customHeight="1" x14ac:dyDescent="0.2">
      <c r="A13" s="249" t="s">
        <v>237</v>
      </c>
      <c r="B13" s="230">
        <f>Revenue!F34</f>
        <v>90478677</v>
      </c>
      <c r="C13" s="250">
        <f>IF(ISBLANK(B13),"  ",IF(F13&gt;0,B13/F13,IF(B13&gt;0,1,0)))</f>
        <v>1</v>
      </c>
      <c r="D13" s="251">
        <f>Revenue!G34</f>
        <v>0</v>
      </c>
      <c r="E13" s="252">
        <f>IF(ISBLANK(D13),"  ",IF(F13&gt;0,D13/F13,IF(D13&gt;0,1,0)))</f>
        <v>0</v>
      </c>
      <c r="F13" s="253">
        <f t="shared" ref="F13:F35" si="0">D13+B13</f>
        <v>90478677</v>
      </c>
      <c r="G13" s="254">
        <f>IF(ISBLANK(F13),"  ",IF(F84&gt;0,F13/F84,IF(F13&gt;0,1,0)))</f>
        <v>0.2027823310488972</v>
      </c>
      <c r="H13" s="230">
        <f>Revenue!J34</f>
        <v>89108446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31" si="1">J13+H13</f>
        <v>89108446</v>
      </c>
      <c r="M13" s="254">
        <f>IF(ISBLANK(L13),"  ",IF(L84&gt;0,L13/L84,IF(L13&gt;0,1,0)))</f>
        <v>0.20374061162333731</v>
      </c>
    </row>
    <row r="14" spans="1:13" ht="15" customHeight="1" x14ac:dyDescent="0.2">
      <c r="A14" s="196" t="s">
        <v>238</v>
      </c>
      <c r="B14" s="135">
        <f>Revenue!F36</f>
        <v>0</v>
      </c>
      <c r="C14" s="255">
        <f t="shared" ref="C14:C84" si="2">IF(ISBLANK(B14),"  ",IF(F14&gt;0,B14/F14,IF(B14&gt;0,1,0)))</f>
        <v>0</v>
      </c>
      <c r="D14" s="256">
        <f>Revenue!G36</f>
        <v>0</v>
      </c>
      <c r="E14" s="252">
        <f t="shared" ref="E14:E45" si="3">IF(ISBLANK(D14),"  ",IF(F14&gt;0,D14/F14,IF(D14&gt;0,1,0)))</f>
        <v>0</v>
      </c>
      <c r="F14" s="258">
        <f t="shared" si="0"/>
        <v>0</v>
      </c>
      <c r="G14" s="259">
        <f>IF(ISBLANK(F14),"  ",IF(F84&gt;0,F14/F84,IF(F14&gt;0,1,0)))</f>
        <v>0</v>
      </c>
      <c r="H14" s="135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",IF(L84&gt;0,L14/L84,IF(L14&gt;0,1,0)))</f>
        <v>0</v>
      </c>
    </row>
    <row r="15" spans="1:13" s="399" customFormat="1" ht="15" customHeight="1" x14ac:dyDescent="0.2">
      <c r="A15" s="534" t="s">
        <v>239</v>
      </c>
      <c r="B15" s="535">
        <f>SUM(B16:B39)</f>
        <v>5751640.0700000003</v>
      </c>
      <c r="C15" s="536">
        <f t="shared" si="2"/>
        <v>1</v>
      </c>
      <c r="D15" s="537">
        <f>SUM(D16:D39)</f>
        <v>0</v>
      </c>
      <c r="E15" s="536">
        <f t="shared" si="3"/>
        <v>0</v>
      </c>
      <c r="F15" s="539">
        <f t="shared" si="0"/>
        <v>5751640.0700000003</v>
      </c>
      <c r="G15" s="540">
        <f>IF(ISBLANK(F15),"  ",IF(F85&gt;0,F15/F85,IF(F15&gt;0,1,0)))</f>
        <v>1</v>
      </c>
      <c r="H15" s="535">
        <f>SUM(H16:H39)</f>
        <v>5916706</v>
      </c>
      <c r="I15" s="536">
        <f>IF(ISBLANK(H15),"  ",IF(L15&gt;0,H15/L15,IF(H15&gt;0,1,0)))</f>
        <v>1</v>
      </c>
      <c r="J15" s="537">
        <f>SUM(J16:J39)</f>
        <v>0</v>
      </c>
      <c r="K15" s="538">
        <f>IF(ISBLANK(J15),"  ",IF(L15&gt;0,J15/L15,IF(J15&gt;0,1,0)))</f>
        <v>0</v>
      </c>
      <c r="L15" s="539">
        <f t="shared" si="1"/>
        <v>5916706</v>
      </c>
      <c r="M15" s="540">
        <f>IF(ISBLANK(L15),"  ",IF(L85&gt;0,L15/L85,IF(L15&gt;0,1,0)))</f>
        <v>1</v>
      </c>
    </row>
    <row r="16" spans="1:13" s="400" customFormat="1" ht="15" customHeight="1" x14ac:dyDescent="0.2">
      <c r="A16" s="519" t="s">
        <v>240</v>
      </c>
      <c r="B16" s="520">
        <f>Revenue!F39</f>
        <v>0</v>
      </c>
      <c r="C16" s="521">
        <f t="shared" si="2"/>
        <v>0</v>
      </c>
      <c r="D16" s="522">
        <f>Revenue!G39</f>
        <v>0</v>
      </c>
      <c r="E16" s="523">
        <f t="shared" si="3"/>
        <v>0</v>
      </c>
      <c r="F16" s="524">
        <f t="shared" si="0"/>
        <v>0</v>
      </c>
      <c r="G16" s="525">
        <f>IF(ISBLANK(F16),"  ",IF(F84&gt;0,F16/F84,IF(F16&gt;0,1,0)))</f>
        <v>0</v>
      </c>
      <c r="H16" s="520">
        <f>Revenue!J39</f>
        <v>0</v>
      </c>
      <c r="I16" s="521">
        <f t="shared" ref="I16:I35" si="4">IF(ISBLANK(H16),"  ",IF(L16&gt;0,H16/L16,IF(H16&gt;0,1,0)))</f>
        <v>0</v>
      </c>
      <c r="J16" s="522">
        <f>Revenue!K39</f>
        <v>0</v>
      </c>
      <c r="K16" s="523">
        <f t="shared" ref="K16:K31" si="5">IF(ISBLANK(J16),"  ",IF(L16&gt;0,J16/L16,IF(J16&gt;0,1,0)))</f>
        <v>0</v>
      </c>
      <c r="L16" s="524">
        <f t="shared" si="1"/>
        <v>0</v>
      </c>
      <c r="M16" s="525">
        <f>IF(ISBLANK(L16),"  ",IF(L84&gt;0,L16/L84,IF(L16&gt;0,1,0)))</f>
        <v>0</v>
      </c>
    </row>
    <row r="17" spans="1:13" s="400" customFormat="1" ht="15" customHeight="1" x14ac:dyDescent="0.2">
      <c r="A17" s="526" t="s">
        <v>146</v>
      </c>
      <c r="B17" s="527">
        <f>Revenue!F40</f>
        <v>2516130.0699999998</v>
      </c>
      <c r="C17" s="528">
        <f t="shared" si="2"/>
        <v>1</v>
      </c>
      <c r="D17" s="529">
        <f>Revenue!G40</f>
        <v>0</v>
      </c>
      <c r="E17" s="523">
        <f t="shared" si="3"/>
        <v>0</v>
      </c>
      <c r="F17" s="530">
        <f t="shared" si="0"/>
        <v>2516130.0699999998</v>
      </c>
      <c r="G17" s="531">
        <f>IF(ISBLANK(F17),"  ",IF(F84&gt;0,F17/F84,IF(F17&gt;0,1,0)))</f>
        <v>5.6391929870595351E-3</v>
      </c>
      <c r="H17" s="527">
        <f>Revenue!J40</f>
        <v>2647736</v>
      </c>
      <c r="I17" s="528">
        <f t="shared" si="4"/>
        <v>1</v>
      </c>
      <c r="J17" s="529">
        <f>Revenue!K40</f>
        <v>0</v>
      </c>
      <c r="K17" s="532">
        <f t="shared" si="5"/>
        <v>0</v>
      </c>
      <c r="L17" s="530">
        <f t="shared" si="1"/>
        <v>2647736</v>
      </c>
      <c r="M17" s="531">
        <f>IF(ISBLANK(L17),"  ",IF(L84&gt;0,L17/L84,IF(L17&gt;0,1,0)))</f>
        <v>6.0538745345994323E-3</v>
      </c>
    </row>
    <row r="18" spans="1:13" s="400" customFormat="1" ht="15" customHeight="1" x14ac:dyDescent="0.2">
      <c r="A18" s="526" t="s">
        <v>147</v>
      </c>
      <c r="B18" s="527">
        <f>Revenue!F41</f>
        <v>3035510</v>
      </c>
      <c r="C18" s="528">
        <f t="shared" si="2"/>
        <v>1</v>
      </c>
      <c r="D18" s="529">
        <f>Revenue!G41</f>
        <v>0</v>
      </c>
      <c r="E18" s="523">
        <f t="shared" si="3"/>
        <v>0</v>
      </c>
      <c r="F18" s="530">
        <f t="shared" si="0"/>
        <v>3035510</v>
      </c>
      <c r="G18" s="531">
        <f>IF(ISBLANK(F18),"  ",IF(F84&gt;0,F18/F84,IF(F18&gt;0,1,0)))</f>
        <v>6.8032360124169137E-3</v>
      </c>
      <c r="H18" s="527">
        <f>Revenue!J41</f>
        <v>3068970</v>
      </c>
      <c r="I18" s="528">
        <f t="shared" si="4"/>
        <v>1</v>
      </c>
      <c r="J18" s="529">
        <f>Revenue!K41</f>
        <v>0</v>
      </c>
      <c r="K18" s="532">
        <f t="shared" si="5"/>
        <v>0</v>
      </c>
      <c r="L18" s="530">
        <f t="shared" si="1"/>
        <v>3068970</v>
      </c>
      <c r="M18" s="531">
        <f>IF(ISBLANK(L18),"  ",IF(L84&gt;0,L18/L84,IF(L18&gt;0,1,0)))</f>
        <v>7.0169984207072078E-3</v>
      </c>
    </row>
    <row r="19" spans="1:13" s="400" customFormat="1" ht="15" customHeight="1" x14ac:dyDescent="0.2">
      <c r="A19" s="526" t="s">
        <v>148</v>
      </c>
      <c r="B19" s="527">
        <f>Revenue!F42</f>
        <v>0</v>
      </c>
      <c r="C19" s="528">
        <f t="shared" si="2"/>
        <v>0</v>
      </c>
      <c r="D19" s="529">
        <f>Revenue!G42</f>
        <v>0</v>
      </c>
      <c r="E19" s="523">
        <f t="shared" si="3"/>
        <v>0</v>
      </c>
      <c r="F19" s="530">
        <f t="shared" si="0"/>
        <v>0</v>
      </c>
      <c r="G19" s="531">
        <f>IF(ISBLANK(F19),"  ",IF(F84&gt;0,F19/F84,IF(F19&gt;0,1,0)))</f>
        <v>0</v>
      </c>
      <c r="H19" s="527">
        <f>Revenue!J42</f>
        <v>0</v>
      </c>
      <c r="I19" s="528">
        <f t="shared" si="4"/>
        <v>0</v>
      </c>
      <c r="J19" s="529">
        <f>Revenue!K42</f>
        <v>0</v>
      </c>
      <c r="K19" s="532">
        <f t="shared" si="5"/>
        <v>0</v>
      </c>
      <c r="L19" s="530">
        <f t="shared" si="1"/>
        <v>0</v>
      </c>
      <c r="M19" s="531">
        <f>IF(ISBLANK(L19),"  ",IF(L84&gt;0,L19/L84,IF(L19&gt;0,1,0)))</f>
        <v>0</v>
      </c>
    </row>
    <row r="20" spans="1:13" s="400" customFormat="1" ht="15" customHeight="1" x14ac:dyDescent="0.2">
      <c r="A20" s="526" t="s">
        <v>149</v>
      </c>
      <c r="B20" s="527">
        <f>Revenue!F43</f>
        <v>0</v>
      </c>
      <c r="C20" s="528">
        <f t="shared" si="2"/>
        <v>0</v>
      </c>
      <c r="D20" s="529">
        <f>Revenue!G43</f>
        <v>0</v>
      </c>
      <c r="E20" s="523">
        <f t="shared" si="3"/>
        <v>0</v>
      </c>
      <c r="F20" s="530">
        <f t="shared" si="0"/>
        <v>0</v>
      </c>
      <c r="G20" s="531">
        <f>IF(ISBLANK(F20),"  ",IF(F85&gt;0,F20/F85,IF(F20&gt;0,1,0)))</f>
        <v>0</v>
      </c>
      <c r="H20" s="527">
        <f>Revenue!J43</f>
        <v>0</v>
      </c>
      <c r="I20" s="528">
        <f t="shared" si="4"/>
        <v>0</v>
      </c>
      <c r="J20" s="529">
        <f>Revenue!K43</f>
        <v>0</v>
      </c>
      <c r="K20" s="532">
        <f t="shared" si="5"/>
        <v>0</v>
      </c>
      <c r="L20" s="530">
        <f t="shared" si="1"/>
        <v>0</v>
      </c>
      <c r="M20" s="531">
        <f>IF(ISBLANK(L20),"  ",IF(L85&gt;0,L20/L85,IF(L20&gt;0,1,0)))</f>
        <v>0</v>
      </c>
    </row>
    <row r="21" spans="1:13" s="400" customFormat="1" ht="15" customHeight="1" x14ac:dyDescent="0.2">
      <c r="A21" s="526" t="s">
        <v>150</v>
      </c>
      <c r="B21" s="527">
        <f>Revenue!F44</f>
        <v>0</v>
      </c>
      <c r="C21" s="528">
        <f t="shared" si="2"/>
        <v>0</v>
      </c>
      <c r="D21" s="529">
        <f>Revenue!G44</f>
        <v>0</v>
      </c>
      <c r="E21" s="523">
        <f t="shared" si="3"/>
        <v>0</v>
      </c>
      <c r="F21" s="530">
        <f t="shared" si="0"/>
        <v>0</v>
      </c>
      <c r="G21" s="531">
        <f>IF(ISBLANK(F21),"  ",IF(F84&gt;0,F21/F84,IF(F21&gt;0,1,0)))</f>
        <v>0</v>
      </c>
      <c r="H21" s="527">
        <f>Revenue!J44</f>
        <v>0</v>
      </c>
      <c r="I21" s="528">
        <f t="shared" si="4"/>
        <v>0</v>
      </c>
      <c r="J21" s="529">
        <f>Revenue!K44</f>
        <v>0</v>
      </c>
      <c r="K21" s="532">
        <f t="shared" si="5"/>
        <v>0</v>
      </c>
      <c r="L21" s="530">
        <f t="shared" si="1"/>
        <v>0</v>
      </c>
      <c r="M21" s="531">
        <f>IF(ISBLANK(L21),"  ",IF(L84&gt;0,L21/L84,IF(L21&gt;0,1,0)))</f>
        <v>0</v>
      </c>
    </row>
    <row r="22" spans="1:13" s="400" customFormat="1" ht="15" customHeight="1" x14ac:dyDescent="0.2">
      <c r="A22" s="526" t="s">
        <v>241</v>
      </c>
      <c r="B22" s="527">
        <f>Revenue!F49</f>
        <v>0</v>
      </c>
      <c r="C22" s="528">
        <f t="shared" si="2"/>
        <v>0</v>
      </c>
      <c r="D22" s="529">
        <f>Revenue!G5146</f>
        <v>0</v>
      </c>
      <c r="E22" s="523">
        <f t="shared" si="3"/>
        <v>0</v>
      </c>
      <c r="F22" s="530">
        <f t="shared" si="0"/>
        <v>0</v>
      </c>
      <c r="G22" s="531">
        <f>IF(ISBLANK(F22),"  ",IF(F84&gt;0,F22/F84,IF(F22&gt;0,1,0)))</f>
        <v>0</v>
      </c>
      <c r="H22" s="527">
        <f>Revenue!J49</f>
        <v>0</v>
      </c>
      <c r="I22" s="528">
        <f t="shared" si="4"/>
        <v>0</v>
      </c>
      <c r="J22" s="529">
        <f>Revenue!K49</f>
        <v>0</v>
      </c>
      <c r="K22" s="532">
        <f t="shared" si="5"/>
        <v>0</v>
      </c>
      <c r="L22" s="530">
        <f t="shared" si="1"/>
        <v>0</v>
      </c>
      <c r="M22" s="531">
        <f>IF(ISBLANK(L22),"  ",IF(L84&gt;0,L22/L84,IF(L22&gt;0,1,0)))</f>
        <v>0</v>
      </c>
    </row>
    <row r="23" spans="1:13" s="400" customFormat="1" ht="15" customHeight="1" x14ac:dyDescent="0.2">
      <c r="A23" s="526" t="s">
        <v>152</v>
      </c>
      <c r="B23" s="527">
        <f>Revenue!F45</f>
        <v>0</v>
      </c>
      <c r="C23" s="528">
        <f t="shared" si="2"/>
        <v>0</v>
      </c>
      <c r="D23" s="529">
        <f>Revenue!G45</f>
        <v>0</v>
      </c>
      <c r="E23" s="523">
        <f t="shared" si="3"/>
        <v>0</v>
      </c>
      <c r="F23" s="530">
        <f t="shared" si="0"/>
        <v>0</v>
      </c>
      <c r="G23" s="531">
        <f>IF(ISBLANK(F23),"  ",IF(F84&gt;0,F23/F84,IF(F23&gt;0,1,0)))</f>
        <v>0</v>
      </c>
      <c r="H23" s="527">
        <f>Revenue!J45</f>
        <v>0</v>
      </c>
      <c r="I23" s="528">
        <f t="shared" si="4"/>
        <v>0</v>
      </c>
      <c r="J23" s="529">
        <f>Revenue!K45</f>
        <v>0</v>
      </c>
      <c r="K23" s="532">
        <f t="shared" si="5"/>
        <v>0</v>
      </c>
      <c r="L23" s="530">
        <f t="shared" si="1"/>
        <v>0</v>
      </c>
      <c r="M23" s="531">
        <f>IF(ISBLANK(L23),"  ",IF(L84&gt;0,L23/L84,IF(L23&gt;0,1,0)))</f>
        <v>0</v>
      </c>
    </row>
    <row r="24" spans="1:13" s="400" customFormat="1" ht="15" customHeight="1" x14ac:dyDescent="0.2">
      <c r="A24" s="526" t="s">
        <v>153</v>
      </c>
      <c r="B24" s="527">
        <f>Revenue!F46</f>
        <v>0</v>
      </c>
      <c r="C24" s="528">
        <f t="shared" si="2"/>
        <v>0</v>
      </c>
      <c r="D24" s="529">
        <f>Revenue!G46</f>
        <v>0</v>
      </c>
      <c r="E24" s="523">
        <f t="shared" si="3"/>
        <v>0</v>
      </c>
      <c r="F24" s="530">
        <f t="shared" si="0"/>
        <v>0</v>
      </c>
      <c r="G24" s="531">
        <f>IF(ISBLANK(F24),"  ",IF(F84&gt;0,F24/F84,IF(F24&gt;0,1,0)))</f>
        <v>0</v>
      </c>
      <c r="H24" s="527">
        <f>Revenue!J46</f>
        <v>0</v>
      </c>
      <c r="I24" s="528">
        <f t="shared" si="4"/>
        <v>0</v>
      </c>
      <c r="J24" s="529">
        <f>Revenue!K46</f>
        <v>0</v>
      </c>
      <c r="K24" s="532">
        <f t="shared" si="5"/>
        <v>0</v>
      </c>
      <c r="L24" s="530">
        <f t="shared" si="1"/>
        <v>0</v>
      </c>
      <c r="M24" s="531">
        <f>IF(ISBLANK(L24),"  ",IF(L84&gt;0,L24/L84,IF(L24&gt;0,1,0)))</f>
        <v>0</v>
      </c>
    </row>
    <row r="25" spans="1:13" s="400" customFormat="1" ht="15" customHeight="1" x14ac:dyDescent="0.2">
      <c r="A25" s="526" t="s">
        <v>154</v>
      </c>
      <c r="B25" s="527">
        <f>Revenue!F47</f>
        <v>0</v>
      </c>
      <c r="C25" s="528">
        <f t="shared" si="2"/>
        <v>0</v>
      </c>
      <c r="D25" s="529">
        <f>Revenue!G47</f>
        <v>0</v>
      </c>
      <c r="E25" s="523">
        <f t="shared" si="3"/>
        <v>0</v>
      </c>
      <c r="F25" s="530">
        <f t="shared" si="0"/>
        <v>0</v>
      </c>
      <c r="G25" s="531">
        <f>IF(ISBLANK(F25),"  ",IF(F84&gt;0,F25/F84,IF(F25&gt;0,1,0)))</f>
        <v>0</v>
      </c>
      <c r="H25" s="527">
        <f>Revenue!J47</f>
        <v>0</v>
      </c>
      <c r="I25" s="528">
        <f t="shared" si="4"/>
        <v>0</v>
      </c>
      <c r="J25" s="529">
        <f>Revenue!K47</f>
        <v>0</v>
      </c>
      <c r="K25" s="532">
        <f t="shared" si="5"/>
        <v>0</v>
      </c>
      <c r="L25" s="530">
        <f t="shared" si="1"/>
        <v>0</v>
      </c>
      <c r="M25" s="531">
        <f>IF(ISBLANK(L25),"  ",IF(L84&gt;0,L25/L84,IF(L25&gt;0,1,0)))</f>
        <v>0</v>
      </c>
    </row>
    <row r="26" spans="1:13" s="400" customFormat="1" ht="15" customHeight="1" x14ac:dyDescent="0.2">
      <c r="A26" s="533" t="s">
        <v>155</v>
      </c>
      <c r="B26" s="527">
        <f>Revenue!F48</f>
        <v>0</v>
      </c>
      <c r="C26" s="528">
        <f t="shared" si="2"/>
        <v>0</v>
      </c>
      <c r="D26" s="529">
        <f>Revenue!G48</f>
        <v>0</v>
      </c>
      <c r="E26" s="523">
        <f t="shared" si="3"/>
        <v>0</v>
      </c>
      <c r="F26" s="530">
        <f t="shared" si="0"/>
        <v>0</v>
      </c>
      <c r="G26" s="531">
        <f>IF(ISBLANK(F26),"  ",IF(F84&gt;0,F26/F84,IF(F26&gt;0,1,0)))</f>
        <v>0</v>
      </c>
      <c r="H26" s="527">
        <f>Revenue!J48</f>
        <v>0</v>
      </c>
      <c r="I26" s="528">
        <f t="shared" si="4"/>
        <v>0</v>
      </c>
      <c r="J26" s="529">
        <f>Revenue!K48</f>
        <v>0</v>
      </c>
      <c r="K26" s="532">
        <f t="shared" si="5"/>
        <v>0</v>
      </c>
      <c r="L26" s="530">
        <f t="shared" si="1"/>
        <v>0</v>
      </c>
      <c r="M26" s="531">
        <f>IF(ISBLANK(L26),"  ",IF(L84&gt;0,L26/L84,IF(L26&gt;0,1,0)))</f>
        <v>0</v>
      </c>
    </row>
    <row r="27" spans="1:13" s="400" customFormat="1" ht="15" customHeight="1" x14ac:dyDescent="0.2">
      <c r="A27" s="533" t="s">
        <v>380</v>
      </c>
      <c r="B27" s="527">
        <f>Revenue!F50</f>
        <v>0</v>
      </c>
      <c r="C27" s="528">
        <f t="shared" si="2"/>
        <v>0</v>
      </c>
      <c r="D27" s="529">
        <f>Revenue!G50</f>
        <v>0</v>
      </c>
      <c r="E27" s="523">
        <f t="shared" si="3"/>
        <v>0</v>
      </c>
      <c r="F27" s="530">
        <f t="shared" si="0"/>
        <v>0</v>
      </c>
      <c r="G27" s="531">
        <f>IF(ISBLANK(F27),"  ",IF(F85&gt;0,F27/F85,IF(F27&gt;0,1,0)))</f>
        <v>0</v>
      </c>
      <c r="H27" s="527">
        <f>Revenue!J50</f>
        <v>0</v>
      </c>
      <c r="I27" s="528">
        <f t="shared" si="4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1"/>
        <v>0</v>
      </c>
      <c r="M27" s="531">
        <f>IF(ISBLANK(L27),"  ",IF(L85&gt;0,L27/L85,IF(L27&gt;0,1,0)))</f>
        <v>0</v>
      </c>
    </row>
    <row r="28" spans="1:13" s="400" customFormat="1" ht="15" customHeight="1" x14ac:dyDescent="0.2">
      <c r="A28" s="533" t="s">
        <v>382</v>
      </c>
      <c r="B28" s="527">
        <f>Revenue!F51</f>
        <v>0</v>
      </c>
      <c r="C28" s="528">
        <f t="shared" si="2"/>
        <v>0</v>
      </c>
      <c r="D28" s="529">
        <f>Revenue!G51</f>
        <v>0</v>
      </c>
      <c r="E28" s="523">
        <f t="shared" si="3"/>
        <v>0</v>
      </c>
      <c r="F28" s="530">
        <f t="shared" si="0"/>
        <v>0</v>
      </c>
      <c r="G28" s="531">
        <f>IF(ISBLANK(F28),"  ",IF(F86&gt;0,F28/F86,IF(F28&gt;0,1,0)))</f>
        <v>0</v>
      </c>
      <c r="H28" s="527">
        <f>Revenue!J51</f>
        <v>0</v>
      </c>
      <c r="I28" s="528">
        <f t="shared" si="4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1"/>
        <v>0</v>
      </c>
      <c r="M28" s="531">
        <f>IF(ISBLANK(L28),"  ",IF(L86&gt;0,L28/L86,IF(L28&gt;0,1,0)))</f>
        <v>0</v>
      </c>
    </row>
    <row r="29" spans="1:13" s="400" customFormat="1" ht="15" customHeight="1" x14ac:dyDescent="0.2">
      <c r="A29" s="533" t="s">
        <v>381</v>
      </c>
      <c r="B29" s="527">
        <f>Revenue!F52</f>
        <v>0</v>
      </c>
      <c r="C29" s="528">
        <f t="shared" si="2"/>
        <v>0</v>
      </c>
      <c r="D29" s="529">
        <f>Revenue!G52</f>
        <v>0</v>
      </c>
      <c r="E29" s="523">
        <f t="shared" si="3"/>
        <v>0</v>
      </c>
      <c r="F29" s="530">
        <f t="shared" si="0"/>
        <v>0</v>
      </c>
      <c r="G29" s="531">
        <f>IF(ISBLANK(F29),"  ",IF(F87&gt;0,F29/F87,IF(F29&gt;0,1,0)))</f>
        <v>0</v>
      </c>
      <c r="H29" s="527">
        <f>Revenue!J52</f>
        <v>0</v>
      </c>
      <c r="I29" s="528">
        <f t="shared" si="4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1"/>
        <v>0</v>
      </c>
      <c r="M29" s="531">
        <f>IF(ISBLANK(L29),"  ",IF(L87&gt;0,L29/L87,IF(L29&gt;0,1,0)))</f>
        <v>0</v>
      </c>
    </row>
    <row r="30" spans="1:13" s="400" customFormat="1" ht="15" customHeight="1" x14ac:dyDescent="0.2">
      <c r="A30" s="513" t="s">
        <v>414</v>
      </c>
      <c r="B30" s="527">
        <f>Revenue!F53</f>
        <v>0</v>
      </c>
      <c r="C30" s="528">
        <f>IF(ISBLANK(B30),"  ",IF(F30&gt;0,B30/F30,IF(B30&gt;0,1,0)))</f>
        <v>0</v>
      </c>
      <c r="D30" s="529">
        <f>Revenue!G53</f>
        <v>0</v>
      </c>
      <c r="E30" s="523">
        <f t="shared" si="3"/>
        <v>0</v>
      </c>
      <c r="F30" s="530">
        <f>D30+B30</f>
        <v>0</v>
      </c>
      <c r="G30" s="531">
        <f>IF(ISBLANK(F30),"  ",IF(F88&gt;0,F30/F88,IF(F30&gt;0,1,0)))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>J30+H30</f>
        <v>0</v>
      </c>
      <c r="M30" s="531">
        <f>IF(ISBLANK(L30),"  ",IF(L88&gt;0,L30/L88,IF(L30&gt;0,1,0)))</f>
        <v>0</v>
      </c>
    </row>
    <row r="31" spans="1:13" s="400" customFormat="1" ht="15" customHeight="1" x14ac:dyDescent="0.2">
      <c r="A31" s="533" t="s">
        <v>459</v>
      </c>
      <c r="B31" s="527">
        <f>Revenue!F54</f>
        <v>0</v>
      </c>
      <c r="C31" s="528">
        <f t="shared" si="2"/>
        <v>0</v>
      </c>
      <c r="D31" s="529">
        <f>Revenue!G54</f>
        <v>0</v>
      </c>
      <c r="E31" s="523">
        <f t="shared" si="3"/>
        <v>0</v>
      </c>
      <c r="F31" s="530">
        <f t="shared" si="0"/>
        <v>0</v>
      </c>
      <c r="G31" s="531">
        <f t="shared" ref="G31:G37" si="6">IF(ISBLANK(F31),"  ",IF(F84&gt;0,F31/F84,IF(F31&gt;0,1,0)))</f>
        <v>0</v>
      </c>
      <c r="H31" s="527">
        <f>Revenue!J54</f>
        <v>0</v>
      </c>
      <c r="I31" s="528">
        <f t="shared" si="4"/>
        <v>0</v>
      </c>
      <c r="J31" s="529">
        <f>Revenue!K54</f>
        <v>0</v>
      </c>
      <c r="K31" s="532">
        <f t="shared" si="5"/>
        <v>0</v>
      </c>
      <c r="L31" s="530">
        <f t="shared" si="1"/>
        <v>0</v>
      </c>
      <c r="M31" s="531">
        <f t="shared" ref="M31:M37" si="7">IF(ISBLANK(L31),"  ",IF(L84&gt;0,L31/L84,IF(L31&gt;0,1,0)))</f>
        <v>0</v>
      </c>
    </row>
    <row r="32" spans="1:13" s="400" customFormat="1" ht="15" customHeight="1" x14ac:dyDescent="0.2">
      <c r="A32" s="526" t="s">
        <v>457</v>
      </c>
      <c r="B32" s="527">
        <f>Revenue!F55</f>
        <v>0</v>
      </c>
      <c r="C32" s="528">
        <f t="shared" si="2"/>
        <v>0</v>
      </c>
      <c r="D32" s="529">
        <f>Revenue!G55</f>
        <v>0</v>
      </c>
      <c r="E32" s="523">
        <f t="shared" si="3"/>
        <v>0</v>
      </c>
      <c r="F32" s="530">
        <f t="shared" si="0"/>
        <v>0</v>
      </c>
      <c r="G32" s="531">
        <f t="shared" si="6"/>
        <v>0</v>
      </c>
      <c r="H32" s="527">
        <f>Revenue!J55</f>
        <v>0</v>
      </c>
      <c r="I32" s="528">
        <f t="shared" si="4"/>
        <v>0</v>
      </c>
      <c r="J32" s="529">
        <f>Revenue!K55</f>
        <v>0</v>
      </c>
      <c r="K32" s="532">
        <f t="shared" ref="K32:K35" si="8">IF(ISBLANK(J32),"  ",IF(L32&gt;0,J32/L32,IF(J32&gt;0,1,0)))</f>
        <v>0</v>
      </c>
      <c r="L32" s="530">
        <f t="shared" ref="L32:L35" si="9">J32+H32</f>
        <v>0</v>
      </c>
      <c r="M32" s="531">
        <f t="shared" si="7"/>
        <v>0</v>
      </c>
    </row>
    <row r="33" spans="1:13" s="400" customFormat="1" ht="15" customHeight="1" x14ac:dyDescent="0.2">
      <c r="A33" s="526" t="s">
        <v>456</v>
      </c>
      <c r="B33" s="527">
        <f>Revenue!F56</f>
        <v>0</v>
      </c>
      <c r="C33" s="528">
        <f t="shared" si="2"/>
        <v>0</v>
      </c>
      <c r="D33" s="529">
        <f>Revenue!G56</f>
        <v>0</v>
      </c>
      <c r="E33" s="523">
        <f t="shared" si="3"/>
        <v>0</v>
      </c>
      <c r="F33" s="530">
        <f t="shared" si="0"/>
        <v>0</v>
      </c>
      <c r="G33" s="531">
        <f t="shared" si="6"/>
        <v>0</v>
      </c>
      <c r="H33" s="527">
        <f>Revenue!J56</f>
        <v>0</v>
      </c>
      <c r="I33" s="528">
        <f t="shared" si="4"/>
        <v>0</v>
      </c>
      <c r="J33" s="529">
        <f>Revenue!K56</f>
        <v>0</v>
      </c>
      <c r="K33" s="532">
        <f t="shared" si="8"/>
        <v>0</v>
      </c>
      <c r="L33" s="530">
        <f t="shared" si="9"/>
        <v>0</v>
      </c>
      <c r="M33" s="531">
        <f t="shared" si="7"/>
        <v>0</v>
      </c>
    </row>
    <row r="34" spans="1:13" s="400" customFormat="1" ht="15" customHeight="1" x14ac:dyDescent="0.2">
      <c r="A34" s="526" t="s">
        <v>460</v>
      </c>
      <c r="B34" s="527">
        <f>Revenue!F57</f>
        <v>200000</v>
      </c>
      <c r="C34" s="528">
        <f t="shared" si="2"/>
        <v>1</v>
      </c>
      <c r="D34" s="529">
        <f>Revenue!G57</f>
        <v>0</v>
      </c>
      <c r="E34" s="523">
        <f t="shared" si="3"/>
        <v>0</v>
      </c>
      <c r="F34" s="530">
        <f t="shared" si="0"/>
        <v>200000</v>
      </c>
      <c r="G34" s="531">
        <f t="shared" si="6"/>
        <v>1</v>
      </c>
      <c r="H34" s="527">
        <f>Revenue!J57</f>
        <v>200000</v>
      </c>
      <c r="I34" s="528">
        <f t="shared" si="4"/>
        <v>1</v>
      </c>
      <c r="J34" s="529">
        <f>Revenue!K57</f>
        <v>0</v>
      </c>
      <c r="K34" s="532">
        <f t="shared" si="8"/>
        <v>0</v>
      </c>
      <c r="L34" s="530">
        <f t="shared" si="9"/>
        <v>200000</v>
      </c>
      <c r="M34" s="531">
        <f t="shared" si="7"/>
        <v>1</v>
      </c>
    </row>
    <row r="35" spans="1:13" s="400" customFormat="1" ht="15" customHeight="1" x14ac:dyDescent="0.2">
      <c r="A35" s="526" t="s">
        <v>458</v>
      </c>
      <c r="B35" s="527">
        <f>Revenue!F58</f>
        <v>0</v>
      </c>
      <c r="C35" s="528">
        <f t="shared" si="2"/>
        <v>0</v>
      </c>
      <c r="D35" s="529">
        <f>Revenue!G58</f>
        <v>0</v>
      </c>
      <c r="E35" s="523">
        <f t="shared" si="3"/>
        <v>0</v>
      </c>
      <c r="F35" s="530">
        <f t="shared" si="0"/>
        <v>0</v>
      </c>
      <c r="G35" s="531">
        <f t="shared" si="6"/>
        <v>0</v>
      </c>
      <c r="H35" s="527">
        <f>Revenue!J58</f>
        <v>0</v>
      </c>
      <c r="I35" s="528">
        <f t="shared" si="4"/>
        <v>0</v>
      </c>
      <c r="J35" s="529">
        <f>Revenue!K58</f>
        <v>0</v>
      </c>
      <c r="K35" s="532">
        <f t="shared" si="8"/>
        <v>0</v>
      </c>
      <c r="L35" s="530">
        <f t="shared" si="9"/>
        <v>0</v>
      </c>
      <c r="M35" s="531">
        <f t="shared" si="7"/>
        <v>0</v>
      </c>
    </row>
    <row r="36" spans="1:13" s="400" customFormat="1" ht="15" customHeight="1" x14ac:dyDescent="0.2">
      <c r="A36" s="526" t="s">
        <v>532</v>
      </c>
      <c r="B36" s="527">
        <f>Revenue!F59</f>
        <v>0</v>
      </c>
      <c r="C36" s="528">
        <f t="shared" ref="C36:C39" si="10">IF(ISBLANK(B36),"  ",IF(F36&gt;0,B36/F36,IF(B36&gt;0,1,0)))</f>
        <v>0</v>
      </c>
      <c r="D36" s="529">
        <f>Revenue!G59</f>
        <v>0</v>
      </c>
      <c r="E36" s="523">
        <f t="shared" ref="E36:E39" si="11">IF(ISBLANK(D36),"  ",IF(F36&gt;0,D36/F36,IF(D36&gt;0,1,0)))</f>
        <v>0</v>
      </c>
      <c r="F36" s="530">
        <f t="shared" ref="F36:F39" si="12">D36+B36</f>
        <v>0</v>
      </c>
      <c r="G36" s="531">
        <f t="shared" si="6"/>
        <v>0</v>
      </c>
      <c r="H36" s="527">
        <f>Revenue!J59</f>
        <v>0</v>
      </c>
      <c r="I36" s="528">
        <f t="shared" ref="I36:I39" si="13">IF(ISBLANK(H36),"  ",IF(L36&gt;0,H36/L36,IF(H36&gt;0,1,0)))</f>
        <v>0</v>
      </c>
      <c r="J36" s="529">
        <f>Revenue!K59</f>
        <v>0</v>
      </c>
      <c r="K36" s="532">
        <f t="shared" ref="K36:K39" si="14">IF(ISBLANK(J36),"  ",IF(L36&gt;0,J36/L36,IF(J36&gt;0,1,0)))</f>
        <v>0</v>
      </c>
      <c r="L36" s="530">
        <f t="shared" ref="L36:L39" si="15">J36+H36</f>
        <v>0</v>
      </c>
      <c r="M36" s="531">
        <f t="shared" si="7"/>
        <v>0</v>
      </c>
    </row>
    <row r="37" spans="1:13" s="400" customFormat="1" ht="15" customHeight="1" x14ac:dyDescent="0.2">
      <c r="A37" s="526" t="s">
        <v>539</v>
      </c>
      <c r="B37" s="527">
        <f>Revenue!F60</f>
        <v>0</v>
      </c>
      <c r="C37" s="528">
        <f t="shared" ref="C37" si="16">IF(ISBLANK(B37),"  ",IF(F37&gt;0,B37/F37,IF(B37&gt;0,1,0)))</f>
        <v>0</v>
      </c>
      <c r="D37" s="529">
        <f>Revenue!G60</f>
        <v>0</v>
      </c>
      <c r="E37" s="523">
        <f t="shared" ref="E37" si="17">IF(ISBLANK(D37),"  ",IF(F37&gt;0,D37/F37,IF(D37&gt;0,1,0)))</f>
        <v>0</v>
      </c>
      <c r="F37" s="530">
        <f t="shared" ref="F37" si="18">D37+B37</f>
        <v>0</v>
      </c>
      <c r="G37" s="531">
        <f t="shared" si="6"/>
        <v>0</v>
      </c>
      <c r="H37" s="527">
        <f>Revenue!J60</f>
        <v>0</v>
      </c>
      <c r="I37" s="528">
        <f t="shared" ref="I37" si="19">IF(ISBLANK(H37),"  ",IF(L37&gt;0,H37/L37,IF(H37&gt;0,1,0)))</f>
        <v>0</v>
      </c>
      <c r="J37" s="529">
        <f>Revenue!K60</f>
        <v>0</v>
      </c>
      <c r="K37" s="532">
        <f t="shared" ref="K37" si="20">IF(ISBLANK(J37),"  ",IF(L37&gt;0,J37/L37,IF(J37&gt;0,1,0)))</f>
        <v>0</v>
      </c>
      <c r="L37" s="530">
        <f t="shared" ref="L37" si="21">J37+H37</f>
        <v>0</v>
      </c>
      <c r="M37" s="531">
        <f t="shared" si="7"/>
        <v>0</v>
      </c>
    </row>
    <row r="38" spans="1:13" s="400" customFormat="1" ht="15" customHeight="1" x14ac:dyDescent="0.2">
      <c r="A38" s="526" t="s">
        <v>533</v>
      </c>
      <c r="B38" s="527">
        <f>Revenue!F61</f>
        <v>0</v>
      </c>
      <c r="C38" s="528">
        <f t="shared" si="10"/>
        <v>0</v>
      </c>
      <c r="D38" s="529">
        <f>Revenue!G61</f>
        <v>0</v>
      </c>
      <c r="E38" s="523">
        <f t="shared" si="11"/>
        <v>0</v>
      </c>
      <c r="F38" s="530">
        <f t="shared" si="12"/>
        <v>0</v>
      </c>
      <c r="G38" s="531">
        <f>IF(ISBLANK(F38),"  ",IF(F90&gt;0,F38/F90,IF(F38&gt;0,1,0)))</f>
        <v>0</v>
      </c>
      <c r="H38" s="527">
        <f>Revenue!J61</f>
        <v>0</v>
      </c>
      <c r="I38" s="528">
        <f t="shared" si="13"/>
        <v>0</v>
      </c>
      <c r="J38" s="529">
        <f>Revenue!K61</f>
        <v>0</v>
      </c>
      <c r="K38" s="532">
        <f t="shared" si="14"/>
        <v>0</v>
      </c>
      <c r="L38" s="530">
        <f t="shared" si="15"/>
        <v>0</v>
      </c>
      <c r="M38" s="531">
        <f>IF(ISBLANK(L38),"  ",IF(L90&gt;0,L38/L90,IF(L38&gt;0,1,0)))</f>
        <v>0</v>
      </c>
    </row>
    <row r="39" spans="1:13" s="400" customFormat="1" ht="15" customHeight="1" x14ac:dyDescent="0.2">
      <c r="A39" s="526" t="s">
        <v>534</v>
      </c>
      <c r="B39" s="527">
        <f>Revenue!F62</f>
        <v>0</v>
      </c>
      <c r="C39" s="528">
        <f t="shared" si="10"/>
        <v>0</v>
      </c>
      <c r="D39" s="529">
        <f>Revenue!G62</f>
        <v>0</v>
      </c>
      <c r="E39" s="523">
        <f t="shared" si="11"/>
        <v>0</v>
      </c>
      <c r="F39" s="530">
        <f t="shared" si="12"/>
        <v>0</v>
      </c>
      <c r="G39" s="531">
        <f>IF(ISBLANK(F39),"  ",IF(F91&gt;0,F39/F91,IF(F39&gt;0,1,0)))</f>
        <v>0</v>
      </c>
      <c r="H39" s="527">
        <f>Revenue!J62</f>
        <v>0</v>
      </c>
      <c r="I39" s="528">
        <f t="shared" si="13"/>
        <v>0</v>
      </c>
      <c r="J39" s="529">
        <f>Revenue!K62</f>
        <v>0</v>
      </c>
      <c r="K39" s="532">
        <f t="shared" si="14"/>
        <v>0</v>
      </c>
      <c r="L39" s="530">
        <f t="shared" si="15"/>
        <v>0</v>
      </c>
      <c r="M39" s="531">
        <f>IF(ISBLANK(L39),"  ",IF(L91&gt;0,L39/L91,IF(L39&gt;0,1,0)))</f>
        <v>0</v>
      </c>
    </row>
    <row r="40" spans="1:13" s="400" customFormat="1" ht="15" customHeight="1" x14ac:dyDescent="0.2">
      <c r="A40" s="526" t="s">
        <v>569</v>
      </c>
      <c r="B40" s="527">
        <f>Revenue!F63</f>
        <v>0</v>
      </c>
      <c r="C40" s="528">
        <f t="shared" ref="C40:C41" si="22">IF(ISBLANK(B40),"  ",IF(F40&gt;0,B40/F40,IF(B40&gt;0,1,0)))</f>
        <v>0</v>
      </c>
      <c r="D40" s="529">
        <f>Revenue!G63</f>
        <v>0</v>
      </c>
      <c r="E40" s="523">
        <f t="shared" ref="E40:E41" si="23">IF(ISBLANK(D40),"  ",IF(F40&gt;0,D40/F40,IF(D40&gt;0,1,0)))</f>
        <v>0</v>
      </c>
      <c r="F40" s="530">
        <f t="shared" ref="F40:F41" si="24">D40+B40</f>
        <v>0</v>
      </c>
      <c r="G40" s="531">
        <f t="shared" ref="G40:G41" si="25">IF(ISBLANK(F40),"  ",IF(F92&gt;0,F40/F92,IF(F40&gt;0,1,0)))</f>
        <v>0</v>
      </c>
      <c r="H40" s="527">
        <f>Revenue!J63</f>
        <v>0</v>
      </c>
      <c r="I40" s="528">
        <f t="shared" ref="I40:I41" si="26">IF(ISBLANK(H40),"  ",IF(L40&gt;0,H40/L40,IF(H40&gt;0,1,0)))</f>
        <v>0</v>
      </c>
      <c r="J40" s="529">
        <f>Revenue!K63</f>
        <v>0</v>
      </c>
      <c r="K40" s="532">
        <f t="shared" ref="K40:K41" si="27">IF(ISBLANK(J40),"  ",IF(L40&gt;0,J40/L40,IF(J40&gt;0,1,0)))</f>
        <v>0</v>
      </c>
      <c r="L40" s="530">
        <f t="shared" ref="L40:L41" si="28">J40+H40</f>
        <v>0</v>
      </c>
      <c r="M40" s="531">
        <f t="shared" ref="M40:M41" si="29">IF(ISBLANK(L40),"  ",IF(L92&gt;0,L40/L92,IF(L40&gt;0,1,0)))</f>
        <v>0</v>
      </c>
    </row>
    <row r="41" spans="1:13" s="400" customFormat="1" ht="15" customHeight="1" x14ac:dyDescent="0.2">
      <c r="A41" s="526" t="s">
        <v>570</v>
      </c>
      <c r="B41" s="527">
        <f>Revenue!F64</f>
        <v>0</v>
      </c>
      <c r="C41" s="528">
        <f t="shared" si="22"/>
        <v>0</v>
      </c>
      <c r="D41" s="529">
        <f>Revenue!G64</f>
        <v>0</v>
      </c>
      <c r="E41" s="523">
        <f t="shared" si="23"/>
        <v>0</v>
      </c>
      <c r="F41" s="530">
        <f t="shared" si="24"/>
        <v>0</v>
      </c>
      <c r="G41" s="531">
        <f t="shared" si="25"/>
        <v>0</v>
      </c>
      <c r="H41" s="527">
        <f>Revenue!J64</f>
        <v>0</v>
      </c>
      <c r="I41" s="528">
        <f t="shared" si="26"/>
        <v>0</v>
      </c>
      <c r="J41" s="529">
        <f>Revenue!K64</f>
        <v>0</v>
      </c>
      <c r="K41" s="532">
        <f t="shared" si="27"/>
        <v>0</v>
      </c>
      <c r="L41" s="530">
        <f t="shared" si="28"/>
        <v>0</v>
      </c>
      <c r="M41" s="531">
        <f t="shared" si="29"/>
        <v>0</v>
      </c>
    </row>
    <row r="42" spans="1:13" ht="15" customHeight="1" x14ac:dyDescent="0.25">
      <c r="A42" s="215" t="s">
        <v>156</v>
      </c>
      <c r="B42" s="263"/>
      <c r="C42" s="264" t="s">
        <v>117</v>
      </c>
      <c r="D42" s="260"/>
      <c r="E42" s="500"/>
      <c r="F42" s="245"/>
      <c r="G42" s="266" t="s">
        <v>117</v>
      </c>
      <c r="H42" s="263" t="s">
        <v>117</v>
      </c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1" t="s">
        <v>256</v>
      </c>
      <c r="B43" s="135">
        <f>Revenue!F97+Revenue!F98</f>
        <v>0</v>
      </c>
      <c r="C43" s="250">
        <f t="shared" si="2"/>
        <v>0</v>
      </c>
      <c r="D43" s="256">
        <f>Revenue!G97+Revenue!G98</f>
        <v>0</v>
      </c>
      <c r="E43" s="252">
        <f t="shared" si="3"/>
        <v>0</v>
      </c>
      <c r="F43" s="136">
        <f>D43+B43</f>
        <v>0</v>
      </c>
      <c r="G43" s="254">
        <f>IF(ISBLANK(F43),"  ",IF(F84&gt;0,F43/F84,IF(F43&gt;0,1,0)))</f>
        <v>0</v>
      </c>
      <c r="H43" s="135">
        <f>Revenue!J97+Revenue!J98</f>
        <v>0</v>
      </c>
      <c r="I43" s="250">
        <f>IF(ISBLANK(H43),"  ",IF(L43&gt;0,H43/L43,IF(H43&gt;0,1,0)))</f>
        <v>0</v>
      </c>
      <c r="J43" s="256">
        <f>Revenue!K97+Revenue!K98</f>
        <v>0</v>
      </c>
      <c r="K43" s="252">
        <f>IF(ISBLANK(J43),"  ",IF(L43&gt;0,J43/L43,IF(J43&gt;0,1,0)))</f>
        <v>0</v>
      </c>
      <c r="L43" s="136">
        <f>J43+H43</f>
        <v>0</v>
      </c>
      <c r="M43" s="254">
        <f>IF(ISBLANK(L43),"  ",IF(L84&gt;0,L43/L84,IF(L43&gt;0,1,0)))</f>
        <v>0</v>
      </c>
    </row>
    <row r="44" spans="1:13" ht="15" customHeight="1" x14ac:dyDescent="0.25">
      <c r="A44" s="215" t="s">
        <v>157</v>
      </c>
      <c r="B44" s="263"/>
      <c r="C44" s="264" t="s">
        <v>117</v>
      </c>
      <c r="D44" s="260"/>
      <c r="E44" s="252"/>
      <c r="F44" s="245"/>
      <c r="G44" s="266" t="s">
        <v>117</v>
      </c>
      <c r="H44" s="263"/>
      <c r="I44" s="264" t="s">
        <v>117</v>
      </c>
      <c r="J44" s="260"/>
      <c r="K44" s="265" t="s">
        <v>117</v>
      </c>
      <c r="L44" s="245"/>
      <c r="M44" s="266" t="s">
        <v>117</v>
      </c>
    </row>
    <row r="45" spans="1:13" ht="15" customHeight="1" x14ac:dyDescent="0.2">
      <c r="A45" s="262" t="s">
        <v>535</v>
      </c>
      <c r="B45" s="208">
        <f>Revenue!F99</f>
        <v>0</v>
      </c>
      <c r="C45" s="255">
        <f t="shared" si="2"/>
        <v>0</v>
      </c>
      <c r="D45" s="260">
        <f>Revenue!G99</f>
        <v>0</v>
      </c>
      <c r="E45" s="252">
        <f t="shared" si="3"/>
        <v>0</v>
      </c>
      <c r="F45" s="245">
        <f>D45+B45</f>
        <v>0</v>
      </c>
      <c r="G45" s="259">
        <f>IF(ISBLANK(F45),"  ",IF(F84&gt;0,F45/F84,IF(F45&gt;0,1,0)))</f>
        <v>0</v>
      </c>
      <c r="H45" s="208">
        <f>Revenue!J99</f>
        <v>0</v>
      </c>
      <c r="I45" s="255">
        <f>IF(ISBLANK(H45),"  ",IF(L45&gt;0,H45/L45,IF(H45&gt;0,1,0)))</f>
        <v>0</v>
      </c>
      <c r="J45" s="260">
        <f>Revenue!K99</f>
        <v>0</v>
      </c>
      <c r="K45" s="257">
        <f>IF(ISBLANK(J45),"  ",IF(L45&gt;0,J45/L45,IF(J45&gt;0,1,0)))</f>
        <v>0</v>
      </c>
      <c r="L45" s="245">
        <f>J45+H45</f>
        <v>0</v>
      </c>
      <c r="M45" s="259">
        <f>IF(ISBLANK(L45),"  ",IF(L84&gt;0,L45/L84,IF(L45&gt;0,1,0)))</f>
        <v>0</v>
      </c>
    </row>
    <row r="46" spans="1:13" ht="15" customHeight="1" x14ac:dyDescent="0.2">
      <c r="A46" s="262"/>
      <c r="B46" s="208"/>
      <c r="C46" s="255" t="str">
        <f t="shared" si="2"/>
        <v xml:space="preserve">  </v>
      </c>
      <c r="D46" s="260"/>
      <c r="E46" s="252"/>
      <c r="F46" s="245"/>
      <c r="G46" s="259"/>
      <c r="H46" s="208"/>
      <c r="I46" s="255" t="str">
        <f>IF(ISBLANK(H46),"  ",IF(L46&gt;0,H46/L46,IF(H46&gt;0,1,0)))</f>
        <v xml:space="preserve">  </v>
      </c>
      <c r="J46" s="260"/>
      <c r="K46" s="257" t="str">
        <f>IF(ISBLANK(J46),"  ",IF(L46&gt;0,J46/L46,IF(J46&gt;0,1,0)))</f>
        <v xml:space="preserve">  </v>
      </c>
      <c r="L46" s="245">
        <f>J46+H46</f>
        <v>0</v>
      </c>
      <c r="M46" s="259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96230317.069999993</v>
      </c>
      <c r="C47" s="267">
        <f>IF(ISBLANK(B47),"  ",IF(F47&gt;0,B47/F47,IF(B47&gt;0,1,0)))</f>
        <v>1</v>
      </c>
      <c r="D47" s="216">
        <f>SUM(D13,D14,D15,D43,D45,D46)</f>
        <v>0</v>
      </c>
      <c r="E47" s="295">
        <f>IF(ISBLANK(D47),"  ",IF(F47&gt;0,D47/F47,IF(D47&gt;0,1,0)))</f>
        <v>0</v>
      </c>
      <c r="F47" s="216">
        <f>SUM(F13,F14,F15,F43,F45,F46)</f>
        <v>96230317.069999993</v>
      </c>
      <c r="G47" s="269">
        <f>IF(ISBLANK(F47),"  ",IF(F84&gt;0,F47/F84,IF(F47&gt;0,1,0)))</f>
        <v>0.21567300340862722</v>
      </c>
      <c r="H47" s="216">
        <f>SUM(H13,H14,H15,H43,H45,H46)</f>
        <v>95025152</v>
      </c>
      <c r="I47" s="267">
        <f>IF(ISBLANK(H47),"  ",IF(L47&gt;0,H47/L47,IF(H47&gt;0,1,0)))</f>
        <v>1</v>
      </c>
      <c r="J47" s="216">
        <f>SUM(J13,J14,J15,J43,J45,J46)</f>
        <v>0</v>
      </c>
      <c r="K47" s="268">
        <f>IF(ISBLANK(J47),"  ",IF(L47&gt;0,J47/L47,IF(J47&gt;0,1,0)))</f>
        <v>0</v>
      </c>
      <c r="L47" s="216">
        <f>SUM(L13,L14,L15,L43,L45,L46)</f>
        <v>95025152</v>
      </c>
      <c r="M47" s="269">
        <f>IF(ISBLANK(L47),"  ",IF(L84&gt;0,L47/L84,IF(L47&gt;0,1,0)))</f>
        <v>0.21726877144822607</v>
      </c>
    </row>
    <row r="48" spans="1:13" ht="15" customHeight="1" x14ac:dyDescent="0.25">
      <c r="A48" s="222" t="s">
        <v>205</v>
      </c>
      <c r="B48" s="223"/>
      <c r="C48" s="264" t="s">
        <v>117</v>
      </c>
      <c r="D48" s="260"/>
      <c r="E48" s="265" t="s">
        <v>117</v>
      </c>
      <c r="F48" s="245"/>
      <c r="G48" s="266" t="s">
        <v>117</v>
      </c>
      <c r="H48" s="223"/>
      <c r="I48" s="264" t="s">
        <v>117</v>
      </c>
      <c r="J48" s="260"/>
      <c r="K48" s="265" t="s">
        <v>117</v>
      </c>
      <c r="L48" s="245"/>
      <c r="M48" s="266" t="s">
        <v>117</v>
      </c>
    </row>
    <row r="49" spans="1:13" ht="15" customHeight="1" x14ac:dyDescent="0.2">
      <c r="A49" s="196" t="s">
        <v>206</v>
      </c>
      <c r="B49" s="135">
        <f>Revenue!F89</f>
        <v>0</v>
      </c>
      <c r="C49" s="250">
        <f t="shared" si="2"/>
        <v>0</v>
      </c>
      <c r="D49" s="256">
        <f>Revenue!G89</f>
        <v>0</v>
      </c>
      <c r="E49" s="252">
        <f>IF(ISBLANK(D49),"  ",IF(F49&gt;0,D49/F49,IF(D49&gt;0,1,0)))</f>
        <v>0</v>
      </c>
      <c r="F49" s="136">
        <f>D49+B49</f>
        <v>0</v>
      </c>
      <c r="G49" s="254">
        <f>IF(ISBLANK(F49),"  ",IF(F84&gt;0,F49/D84,IF(F49&gt;0,1,0)))</f>
        <v>0</v>
      </c>
      <c r="H49" s="135">
        <f>Revenue!J89</f>
        <v>0</v>
      </c>
      <c r="I49" s="250">
        <f t="shared" ref="I49:I55" si="30">IF(ISBLANK(H49),"  ",IF(L49&gt;0,H49/L49,IF(H49&gt;0,1,0)))</f>
        <v>0</v>
      </c>
      <c r="J49" s="256">
        <f>Revenue!K89</f>
        <v>0</v>
      </c>
      <c r="K49" s="252">
        <f t="shared" ref="K49:K55" si="31">IF(ISBLANK(J49),"  ",IF(L49&gt;0,J49/L49,IF(J49&gt;0,1,0)))</f>
        <v>0</v>
      </c>
      <c r="L49" s="136">
        <f>J49+H49</f>
        <v>0</v>
      </c>
      <c r="M49" s="254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Revenue!F90</f>
        <v>0</v>
      </c>
      <c r="C50" s="255">
        <f t="shared" si="2"/>
        <v>0</v>
      </c>
      <c r="D50" s="260">
        <f>Revenue!G90</f>
        <v>0</v>
      </c>
      <c r="E50" s="252">
        <f t="shared" ref="E50:E55" si="32">IF(ISBLANK(D50),"  ",IF(F50&gt;0,D50/F50,IF(D50&gt;0,1,0)))</f>
        <v>0</v>
      </c>
      <c r="F50" s="245">
        <f>D50+B50</f>
        <v>0</v>
      </c>
      <c r="G50" s="259">
        <f>IF(ISBLANK(F50),"  ",IF(D84&gt;0,F50/D84,IF(F50&gt;0,1,0)))</f>
        <v>0</v>
      </c>
      <c r="H50" s="208">
        <f>Revenue!J90</f>
        <v>0</v>
      </c>
      <c r="I50" s="255">
        <f t="shared" si="30"/>
        <v>0</v>
      </c>
      <c r="J50" s="260">
        <f>Revenue!K90</f>
        <v>0</v>
      </c>
      <c r="K50" s="257">
        <f t="shared" si="31"/>
        <v>0</v>
      </c>
      <c r="L50" s="245">
        <f>J50+H50</f>
        <v>0</v>
      </c>
      <c r="M50" s="259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Revenue!F91</f>
        <v>0</v>
      </c>
      <c r="C51" s="255">
        <f t="shared" si="2"/>
        <v>0</v>
      </c>
      <c r="D51" s="260">
        <f>Revenue!G91</f>
        <v>0</v>
      </c>
      <c r="E51" s="252">
        <f t="shared" si="32"/>
        <v>0</v>
      </c>
      <c r="F51" s="245">
        <f>D51+B51</f>
        <v>0</v>
      </c>
      <c r="G51" s="259">
        <f>IF(ISBLANK(F51),"  ",IF(D84&gt;0,F51/D84,IF(F51&gt;0,1,0)))</f>
        <v>0</v>
      </c>
      <c r="H51" s="208">
        <f>Revenue!J91</f>
        <v>0</v>
      </c>
      <c r="I51" s="255">
        <f t="shared" si="30"/>
        <v>0</v>
      </c>
      <c r="J51" s="260">
        <f>Revenue!K91</f>
        <v>0</v>
      </c>
      <c r="K51" s="257">
        <f t="shared" si="31"/>
        <v>0</v>
      </c>
      <c r="L51" s="245">
        <f>J51+H51</f>
        <v>0</v>
      </c>
      <c r="M51" s="259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Revenue!F92</f>
        <v>0</v>
      </c>
      <c r="C52" s="255">
        <f t="shared" si="2"/>
        <v>0</v>
      </c>
      <c r="D52" s="260">
        <f>Revenue!G92</f>
        <v>0</v>
      </c>
      <c r="E52" s="252">
        <f t="shared" si="32"/>
        <v>0</v>
      </c>
      <c r="F52" s="245">
        <f>D52+B52</f>
        <v>0</v>
      </c>
      <c r="G52" s="259">
        <f>IF(ISBLANK(F52),"  ",IF(D84&gt;0,F52/D84,IF(F52&gt;0,1,0)))</f>
        <v>0</v>
      </c>
      <c r="H52" s="208">
        <f>Revenue!J92</f>
        <v>0</v>
      </c>
      <c r="I52" s="255">
        <f t="shared" si="30"/>
        <v>0</v>
      </c>
      <c r="J52" s="260">
        <f>Revenue!K92</f>
        <v>0</v>
      </c>
      <c r="K52" s="257">
        <f t="shared" si="31"/>
        <v>0</v>
      </c>
      <c r="L52" s="245">
        <f>J52+H52</f>
        <v>0</v>
      </c>
      <c r="M52" s="259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Revenue!F94</f>
        <v>0</v>
      </c>
      <c r="C53" s="255">
        <f t="shared" si="2"/>
        <v>0</v>
      </c>
      <c r="D53" s="260">
        <f>Revenue!G94</f>
        <v>0</v>
      </c>
      <c r="E53" s="252">
        <f t="shared" si="32"/>
        <v>0</v>
      </c>
      <c r="F53" s="245">
        <f>D53+B53</f>
        <v>0</v>
      </c>
      <c r="G53" s="259">
        <f>IF(ISBLANK(F53),"  ",IF(F84&gt;0,F53/F84,IF(F53&gt;0,1,0)))</f>
        <v>0</v>
      </c>
      <c r="H53" s="208">
        <f>Revenue!J94</f>
        <v>0</v>
      </c>
      <c r="I53" s="255">
        <f t="shared" si="30"/>
        <v>0</v>
      </c>
      <c r="J53" s="260">
        <f>Revenue!K94</f>
        <v>0</v>
      </c>
      <c r="K53" s="257">
        <f t="shared" si="31"/>
        <v>0</v>
      </c>
      <c r="L53" s="245">
        <f>J53+H53</f>
        <v>0</v>
      </c>
      <c r="M53" s="259">
        <f>IF(ISBLANK(L53),"  ",IF(L84&gt;0,L53/L84,IF(L53&gt;0,1,0)))</f>
        <v>0</v>
      </c>
    </row>
    <row r="54" spans="1:13" s="152" customFormat="1" ht="15" customHeight="1" x14ac:dyDescent="0.25">
      <c r="A54" s="222" t="s">
        <v>209</v>
      </c>
      <c r="B54" s="216">
        <f>B53+B52+B51+B50+B49</f>
        <v>0</v>
      </c>
      <c r="C54" s="267">
        <f t="shared" si="2"/>
        <v>0</v>
      </c>
      <c r="D54" s="270">
        <f>D53+D52+D51+D50+D49</f>
        <v>0</v>
      </c>
      <c r="E54" s="295">
        <f>IF(ISBLANK(D54),"  ",IF(F54&gt;0,D54/F54,IF(D54&gt;0,1,0)))</f>
        <v>0</v>
      </c>
      <c r="F54" s="271">
        <f>F53+F52+F51+F50+F49</f>
        <v>0</v>
      </c>
      <c r="G54" s="269">
        <f>IF(ISBLANK(F54),"  ",IF(F84&gt;0,F54/F84,IF(F54&gt;0,1,0)))</f>
        <v>0</v>
      </c>
      <c r="H54" s="216">
        <f>H53+H52+H51+H50+H49</f>
        <v>0</v>
      </c>
      <c r="I54" s="267">
        <f t="shared" si="30"/>
        <v>0</v>
      </c>
      <c r="J54" s="270">
        <f>J53+J52+J51+J50+J49</f>
        <v>0</v>
      </c>
      <c r="K54" s="268">
        <f t="shared" si="31"/>
        <v>0</v>
      </c>
      <c r="L54" s="271">
        <f>L53+L52+L51+L50+L49</f>
        <v>0</v>
      </c>
      <c r="M54" s="269">
        <f>IF(ISBLANK(L54),"  ",IF(L84&gt;0,L54/L84,IF(L54&gt;0,1,0)))</f>
        <v>0</v>
      </c>
    </row>
    <row r="55" spans="1:13" s="152" customFormat="1" ht="15" customHeight="1" x14ac:dyDescent="0.25">
      <c r="A55" s="221" t="s">
        <v>413</v>
      </c>
      <c r="B55" s="272">
        <f>Revenue!F111</f>
        <v>0</v>
      </c>
      <c r="C55" s="267">
        <f t="shared" si="2"/>
        <v>0</v>
      </c>
      <c r="D55" s="290">
        <f>Revenue!G111</f>
        <v>0</v>
      </c>
      <c r="E55" s="295">
        <f t="shared" si="32"/>
        <v>0</v>
      </c>
      <c r="F55" s="273">
        <f>D55+B55</f>
        <v>0</v>
      </c>
      <c r="G55" s="269">
        <f>IF(ISBLANK(F55),"  ",IF(F84&gt;0,F55/F84,IF(F55&gt;0,1,0)))</f>
        <v>0</v>
      </c>
      <c r="H55" s="272">
        <f>Revenue!J111</f>
        <v>0</v>
      </c>
      <c r="I55" s="267">
        <f t="shared" si="30"/>
        <v>0</v>
      </c>
      <c r="J55" s="272">
        <f>Revenue!K111</f>
        <v>0</v>
      </c>
      <c r="K55" s="268">
        <f t="shared" si="31"/>
        <v>0</v>
      </c>
      <c r="L55" s="273">
        <f>J55+H55</f>
        <v>0</v>
      </c>
      <c r="M55" s="269">
        <f>IF(ISBLANK(L55),"  ",IF(L84&gt;0,L55/L84,IF(L55&gt;0,1,0)))</f>
        <v>0</v>
      </c>
    </row>
    <row r="56" spans="1:13" ht="15" customHeight="1" x14ac:dyDescent="0.25">
      <c r="A56" s="198" t="s">
        <v>211</v>
      </c>
      <c r="B56" s="274"/>
      <c r="C56" s="275" t="s">
        <v>117</v>
      </c>
      <c r="D56" s="256"/>
      <c r="E56" s="276" t="s">
        <v>117</v>
      </c>
      <c r="F56" s="136"/>
      <c r="G56" s="277" t="s">
        <v>117</v>
      </c>
      <c r="H56" s="274"/>
      <c r="I56" s="275" t="s">
        <v>117</v>
      </c>
      <c r="J56" s="256"/>
      <c r="K56" s="276" t="s">
        <v>117</v>
      </c>
      <c r="L56" s="136"/>
      <c r="M56" s="277" t="s">
        <v>117</v>
      </c>
    </row>
    <row r="57" spans="1:13" ht="15" customHeight="1" x14ac:dyDescent="0.2">
      <c r="A57" s="196" t="s">
        <v>242</v>
      </c>
      <c r="B57" s="274">
        <f>Revenue!F7</f>
        <v>23286543.830000002</v>
      </c>
      <c r="C57" s="250">
        <f t="shared" si="2"/>
        <v>1</v>
      </c>
      <c r="D57" s="256">
        <f>Revenue!G7</f>
        <v>0</v>
      </c>
      <c r="E57" s="252">
        <f>IF(ISBLANK(D57),"  ",IF(F57&gt;0,D57/F57,IF(D57&gt;0,1,0)))</f>
        <v>0</v>
      </c>
      <c r="F57" s="278">
        <f t="shared" ref="F57:F62" si="33">D57+B57</f>
        <v>23286543.830000002</v>
      </c>
      <c r="G57" s="254">
        <f>IF(ISBLANK(F57),"  ",IF(F84&gt;0,F57/F84,IF(F57&gt;0,1,0)))</f>
        <v>5.2190193275258819E-2</v>
      </c>
      <c r="H57" s="274">
        <f>Revenue!J7</f>
        <v>24712015</v>
      </c>
      <c r="I57" s="250">
        <f t="shared" ref="I57:I75" si="34">IF(ISBLANK(H57),"  ",IF(L57&gt;0,H57/L57,IF(H57&gt;0,1,0)))</f>
        <v>1</v>
      </c>
      <c r="J57" s="256">
        <f>Revenue!K7</f>
        <v>0</v>
      </c>
      <c r="K57" s="252">
        <f t="shared" ref="K57:K75" si="35">IF(ISBLANK(J57),"  ",IF(L57&gt;0,J57/L57,IF(J57&gt;0,1,0)))</f>
        <v>0</v>
      </c>
      <c r="L57" s="278">
        <f t="shared" ref="L57:L62" si="36">J57+H57</f>
        <v>24712015</v>
      </c>
      <c r="M57" s="254">
        <f>IF(ISBLANK(L57),"  ",IF(L84&gt;0,L57/L84,IF(L57&gt;0,1,0)))</f>
        <v>5.6502399902082077E-2</v>
      </c>
    </row>
    <row r="58" spans="1:13" ht="15" customHeight="1" x14ac:dyDescent="0.2">
      <c r="A58" s="207" t="s">
        <v>243</v>
      </c>
      <c r="B58" s="223">
        <f>Revenue!F19</f>
        <v>1922921.76</v>
      </c>
      <c r="C58" s="255">
        <f t="shared" si="2"/>
        <v>1</v>
      </c>
      <c r="D58" s="260">
        <f>Revenue!G19</f>
        <v>0</v>
      </c>
      <c r="E58" s="252">
        <f t="shared" ref="E58:E83" si="37">IF(ISBLANK(D58),"  ",IF(F58&gt;0,D58/F58,IF(D58&gt;0,1,0)))</f>
        <v>0</v>
      </c>
      <c r="F58" s="279">
        <f t="shared" si="33"/>
        <v>1922921.76</v>
      </c>
      <c r="G58" s="259">
        <f>IF(ISBLANK(F58),"  ",IF(F84&gt;0,F58/F84,IF(F58&gt;0,1,0)))</f>
        <v>4.3096845560357611E-3</v>
      </c>
      <c r="H58" s="223">
        <f>Revenue!J19</f>
        <v>1958883</v>
      </c>
      <c r="I58" s="255">
        <f t="shared" si="34"/>
        <v>1</v>
      </c>
      <c r="J58" s="260">
        <f>Revenue!K19</f>
        <v>0</v>
      </c>
      <c r="K58" s="257">
        <f t="shared" si="35"/>
        <v>0</v>
      </c>
      <c r="L58" s="279">
        <f t="shared" si="36"/>
        <v>1958883</v>
      </c>
      <c r="M58" s="259">
        <f>IF(ISBLANK(L58),"  ",IF(L84&gt;0,L58/L84,IF(L58&gt;0,1,0)))</f>
        <v>4.4788573747381686E-3</v>
      </c>
    </row>
    <row r="59" spans="1:13" ht="15" customHeight="1" x14ac:dyDescent="0.2">
      <c r="A59" s="280" t="s">
        <v>244</v>
      </c>
      <c r="B59" s="281">
        <f>Revenue!F9</f>
        <v>98875.16</v>
      </c>
      <c r="C59" s="255">
        <f t="shared" si="2"/>
        <v>1</v>
      </c>
      <c r="D59" s="282">
        <f>Revenue!G9</f>
        <v>0</v>
      </c>
      <c r="E59" s="252">
        <f t="shared" si="37"/>
        <v>0</v>
      </c>
      <c r="F59" s="283">
        <f t="shared" si="33"/>
        <v>98875.16</v>
      </c>
      <c r="G59" s="259">
        <f>IF(ISBLANK(F59),"  ",IF(F84&gt;0,F59/F84,IF(F59&gt;0,1,0)))</f>
        <v>2.2160066982005803E-4</v>
      </c>
      <c r="H59" s="281">
        <f>Revenue!J9</f>
        <v>123092</v>
      </c>
      <c r="I59" s="255">
        <f t="shared" si="34"/>
        <v>1</v>
      </c>
      <c r="J59" s="282">
        <f>Revenue!K9</f>
        <v>0</v>
      </c>
      <c r="K59" s="257">
        <f t="shared" si="35"/>
        <v>0</v>
      </c>
      <c r="L59" s="283">
        <f t="shared" si="36"/>
        <v>123092</v>
      </c>
      <c r="M59" s="259">
        <f>IF(ISBLANK(L59),"  ",IF(L84&gt;0,L59/L84,IF(L59&gt;0,1,0)))</f>
        <v>2.8144177675301212E-4</v>
      </c>
    </row>
    <row r="60" spans="1:13" ht="15" customHeight="1" x14ac:dyDescent="0.2">
      <c r="A60" s="280" t="s">
        <v>245</v>
      </c>
      <c r="B60" s="281">
        <f>Revenue!F10</f>
        <v>315396.42</v>
      </c>
      <c r="C60" s="255">
        <f t="shared" si="2"/>
        <v>1</v>
      </c>
      <c r="D60" s="282">
        <f>Revenue!G10</f>
        <v>0</v>
      </c>
      <c r="E60" s="252">
        <f t="shared" si="37"/>
        <v>0</v>
      </c>
      <c r="F60" s="283">
        <f t="shared" si="33"/>
        <v>315396.42</v>
      </c>
      <c r="G60" s="259">
        <f>IF(ISBLANK(F60),"  ",IF(F84&gt;0,F60/F84,IF(F60&gt;0,1,0)))</f>
        <v>7.0687175556376691E-4</v>
      </c>
      <c r="H60" s="281">
        <f>Revenue!J10</f>
        <v>311015</v>
      </c>
      <c r="I60" s="255">
        <f t="shared" si="34"/>
        <v>1</v>
      </c>
      <c r="J60" s="282">
        <f>Revenue!K10</f>
        <v>0</v>
      </c>
      <c r="K60" s="257">
        <f t="shared" si="35"/>
        <v>0</v>
      </c>
      <c r="L60" s="283">
        <f t="shared" si="36"/>
        <v>311015</v>
      </c>
      <c r="M60" s="259">
        <f>IF(ISBLANK(L60),"  ",IF(L84&gt;0,L60/L84,IF(L60&gt;0,1,0)))</f>
        <v>7.1111537871541668E-4</v>
      </c>
    </row>
    <row r="61" spans="1:13" ht="15" customHeight="1" x14ac:dyDescent="0.2">
      <c r="A61" s="280" t="s">
        <v>411</v>
      </c>
      <c r="B61" s="281">
        <v>0</v>
      </c>
      <c r="C61" s="552">
        <f>IF(ISBLANK(B61),"  ",IF(F61&gt;0,B61/F61,IF(B61&gt;0,1,0)))</f>
        <v>0</v>
      </c>
      <c r="D61" s="282">
        <f>Athletics!U13</f>
        <v>0</v>
      </c>
      <c r="E61" s="555">
        <f t="shared" si="37"/>
        <v>0</v>
      </c>
      <c r="F61" s="283">
        <f t="shared" si="33"/>
        <v>0</v>
      </c>
      <c r="G61" s="554">
        <f>IF(ISBLANK(F61),"  ",IF(F86&gt;0,F61/F86,IF(F61&gt;0,1,0)))</f>
        <v>0</v>
      </c>
      <c r="H61" s="281">
        <v>0</v>
      </c>
      <c r="I61" s="552">
        <f>IF(ISBLANK(H61),"  ",IF(L61&gt;0,H61/L61,IF(H61&gt;0,1,0)))</f>
        <v>0</v>
      </c>
      <c r="J61" s="282">
        <f>Athletics!W13</f>
        <v>0</v>
      </c>
      <c r="K61" s="553">
        <f>IF(ISBLANK(J61),"  ",IF(L61&gt;0,J61/L61,IF(J61&gt;0,1,0)))</f>
        <v>0</v>
      </c>
      <c r="L61" s="283">
        <f t="shared" si="36"/>
        <v>0</v>
      </c>
      <c r="M61" s="554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Revenue!F11+Revenue!F12+Revenue!F14+Revenue!F15+Revenue!F17+Revenue!F18+Revenue!F22+Revenue!F23+Revenue!F13+Revenue!F16</f>
        <v>0</v>
      </c>
      <c r="C62" s="255">
        <f t="shared" si="2"/>
        <v>0</v>
      </c>
      <c r="D62" s="260">
        <f>Revenue!G11+Revenue!G12+Revenue!G14+Revenue!G15+Revenue!G17+Revenue!G18+Revenue!G22+Revenue!G23+Revenue!G13+Revenue!G16</f>
        <v>438579.53</v>
      </c>
      <c r="E62" s="252">
        <f t="shared" si="37"/>
        <v>1</v>
      </c>
      <c r="F62" s="279">
        <f t="shared" si="33"/>
        <v>438579.53</v>
      </c>
      <c r="G62" s="259">
        <f>IF(ISBLANK(F62),"  ",IF(F84&gt;0,F62/F84,IF(F62&gt;0,1,0)))</f>
        <v>9.8295181132820658E-4</v>
      </c>
      <c r="H62" s="223">
        <f>Revenue!J11+Revenue!J12+Revenue!J14+Revenue!J15+Revenue!J17+Revenue!J18+Revenue!J22+Revenue!J23+Revenue!J13+Revenue!J16</f>
        <v>0</v>
      </c>
      <c r="I62" s="255">
        <f t="shared" si="34"/>
        <v>0</v>
      </c>
      <c r="J62" s="260">
        <f>Revenue!K11+Revenue!K12+Revenue!K14+Revenue!K15+Revenue!K17+Revenue!K18+Revenue!K22+Revenue!K23+Revenue!K13+Revenue!K16</f>
        <v>472676</v>
      </c>
      <c r="K62" s="257">
        <f t="shared" si="35"/>
        <v>1</v>
      </c>
      <c r="L62" s="279">
        <f t="shared" si="36"/>
        <v>472676</v>
      </c>
      <c r="M62" s="259">
        <f>IF(ISBLANK(L62),"  ",IF(L84&gt;0,L62/L84,IF(L62&gt;0,1,0)))</f>
        <v>1.080742641832993E-3</v>
      </c>
    </row>
    <row r="63" spans="1:13" s="152" customFormat="1" ht="15" customHeight="1" x14ac:dyDescent="0.25">
      <c r="A63" s="221" t="s">
        <v>216</v>
      </c>
      <c r="B63" s="226">
        <f>B62+B60+B59+B58+B57</f>
        <v>25623737.170000002</v>
      </c>
      <c r="C63" s="267">
        <f t="shared" si="2"/>
        <v>0.98317189008757611</v>
      </c>
      <c r="D63" s="270">
        <f>D62+D60+D59+D58+D57+D61</f>
        <v>438579.53</v>
      </c>
      <c r="E63" s="295">
        <f t="shared" si="37"/>
        <v>1.6828109912423863E-2</v>
      </c>
      <c r="F63" s="284">
        <f>F62+F60+F59+F58+F57+F61</f>
        <v>26062316.700000003</v>
      </c>
      <c r="G63" s="269">
        <f>IF(ISBLANK(F63),"  ",IF(F84&gt;0,F63/F84,IF(F63&gt;0,1,0)))</f>
        <v>5.8411302068006613E-2</v>
      </c>
      <c r="H63" s="226">
        <f>H62+H60+H59+H58+H57</f>
        <v>27105005</v>
      </c>
      <c r="I63" s="267">
        <f t="shared" si="34"/>
        <v>0.98286019770842947</v>
      </c>
      <c r="J63" s="270">
        <f>J62+J60+J59+J58+J57+J61</f>
        <v>472676</v>
      </c>
      <c r="K63" s="268">
        <f t="shared" si="35"/>
        <v>1.7139802291570493E-2</v>
      </c>
      <c r="L63" s="279">
        <f>L62+L60+L59+L58+L57+L61</f>
        <v>27577681</v>
      </c>
      <c r="M63" s="269">
        <f>IF(ISBLANK(L63),"  ",IF(L84&gt;0,L63/L84,IF(L63&gt;0,1,0)))</f>
        <v>6.3054557074121664E-2</v>
      </c>
    </row>
    <row r="64" spans="1:13" ht="15" customHeight="1" x14ac:dyDescent="0.2">
      <c r="A64" s="249" t="s">
        <v>217</v>
      </c>
      <c r="B64" s="285">
        <f>Revenue!F26</f>
        <v>0</v>
      </c>
      <c r="C64" s="255">
        <f t="shared" si="2"/>
        <v>0</v>
      </c>
      <c r="D64" s="286">
        <f>Revenue!G26</f>
        <v>0</v>
      </c>
      <c r="E64" s="252">
        <f t="shared" si="37"/>
        <v>0</v>
      </c>
      <c r="F64" s="287">
        <f t="shared" ref="F64:F73" si="38">D64+B64</f>
        <v>0</v>
      </c>
      <c r="G64" s="259">
        <f>IF(ISBLANK(F64),"  ",IF(F84&gt;0,F64/F84,IF(F64&gt;0,1,0)))</f>
        <v>0</v>
      </c>
      <c r="H64" s="285">
        <f>Revenue!J26</f>
        <v>0</v>
      </c>
      <c r="I64" s="255">
        <f t="shared" si="34"/>
        <v>0</v>
      </c>
      <c r="J64" s="286">
        <f>Revenue!K26</f>
        <v>0</v>
      </c>
      <c r="K64" s="257">
        <f t="shared" si="35"/>
        <v>0</v>
      </c>
      <c r="L64" s="287">
        <f t="shared" ref="L64:L73" si="39">J64+H64</f>
        <v>0</v>
      </c>
      <c r="M64" s="259">
        <f>IF(ISBLANK(L64),"  ",IF(L84&gt;0,L64/L84,IF(L64&gt;0,1,0)))</f>
        <v>0</v>
      </c>
    </row>
    <row r="65" spans="1:13" ht="15" customHeight="1" x14ac:dyDescent="0.2">
      <c r="A65" s="288" t="s">
        <v>246</v>
      </c>
      <c r="B65" s="208">
        <f>Revenue!F27</f>
        <v>0</v>
      </c>
      <c r="C65" s="255">
        <f t="shared" si="2"/>
        <v>0</v>
      </c>
      <c r="D65" s="260">
        <f>Revenue!G27</f>
        <v>0</v>
      </c>
      <c r="E65" s="252">
        <f t="shared" si="37"/>
        <v>0</v>
      </c>
      <c r="F65" s="245">
        <f t="shared" si="38"/>
        <v>0</v>
      </c>
      <c r="G65" s="259">
        <f>IF(ISBLANK(F65),"  ",IF(F84&gt;0,F65/F84,IF(F65&gt;0,1,0)))</f>
        <v>0</v>
      </c>
      <c r="H65" s="208">
        <f>Revenue!J27</f>
        <v>0</v>
      </c>
      <c r="I65" s="255">
        <f t="shared" si="34"/>
        <v>0</v>
      </c>
      <c r="J65" s="260">
        <f>Revenue!K27</f>
        <v>0</v>
      </c>
      <c r="K65" s="257">
        <f t="shared" si="35"/>
        <v>0</v>
      </c>
      <c r="L65" s="245">
        <f t="shared" si="39"/>
        <v>0</v>
      </c>
      <c r="M65" s="259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Revenue!F28</f>
        <v>0</v>
      </c>
      <c r="C66" s="255">
        <f t="shared" si="2"/>
        <v>0</v>
      </c>
      <c r="D66" s="260">
        <f>Revenue!G28</f>
        <v>5501169</v>
      </c>
      <c r="E66" s="252">
        <f t="shared" si="37"/>
        <v>1</v>
      </c>
      <c r="F66" s="245">
        <f t="shared" si="38"/>
        <v>5501169</v>
      </c>
      <c r="G66" s="259">
        <f>IF(ISBLANK(F66),"  ",IF(F84&gt;0,F66/F84,IF(F66&gt;0,1,0)))</f>
        <v>1.2329312389414478E-2</v>
      </c>
      <c r="H66" s="208">
        <f>Revenue!J28</f>
        <v>0</v>
      </c>
      <c r="I66" s="255">
        <f t="shared" si="34"/>
        <v>0</v>
      </c>
      <c r="J66" s="260">
        <f>Revenue!K28</f>
        <v>6714834</v>
      </c>
      <c r="K66" s="257">
        <f t="shared" si="35"/>
        <v>1</v>
      </c>
      <c r="L66" s="245">
        <f t="shared" si="39"/>
        <v>6714834</v>
      </c>
      <c r="M66" s="259">
        <f>IF(ISBLANK(L66),"  ",IF(L84&gt;0,L66/L84,IF(L66&gt;0,1,0)))</f>
        <v>1.5353027098117956E-2</v>
      </c>
    </row>
    <row r="67" spans="1:13" ht="15" customHeight="1" x14ac:dyDescent="0.2">
      <c r="A67" s="210" t="s">
        <v>219</v>
      </c>
      <c r="B67" s="208">
        <f>Revenue!F76</f>
        <v>0</v>
      </c>
      <c r="C67" s="255">
        <f t="shared" si="2"/>
        <v>0</v>
      </c>
      <c r="D67" s="260">
        <f>Revenue!G76</f>
        <v>5177612</v>
      </c>
      <c r="E67" s="252">
        <f t="shared" si="37"/>
        <v>1</v>
      </c>
      <c r="F67" s="245">
        <f t="shared" si="38"/>
        <v>5177612</v>
      </c>
      <c r="G67" s="259">
        <f>IF(ISBLANK(F67),"  ",IF(F84&gt;0,F67/F84,IF(F67&gt;0,1,0)))</f>
        <v>1.160415100484662E-2</v>
      </c>
      <c r="H67" s="208">
        <f>Revenue!J76</f>
        <v>0</v>
      </c>
      <c r="I67" s="255">
        <f t="shared" si="34"/>
        <v>0</v>
      </c>
      <c r="J67" s="260">
        <f>Revenue!K76</f>
        <v>4415407</v>
      </c>
      <c r="K67" s="257">
        <f t="shared" si="35"/>
        <v>1</v>
      </c>
      <c r="L67" s="245">
        <f t="shared" si="39"/>
        <v>4415407</v>
      </c>
      <c r="M67" s="259">
        <f>IF(ISBLANK(L67),"  ",IF(L84&gt;0,L67/L84,IF(L67&gt;0,1,0)))</f>
        <v>1.0095538224804919E-2</v>
      </c>
    </row>
    <row r="68" spans="1:13" ht="15" customHeight="1" x14ac:dyDescent="0.2">
      <c r="A68" s="288" t="s">
        <v>220</v>
      </c>
      <c r="B68" s="208">
        <f>Revenue!F29</f>
        <v>0</v>
      </c>
      <c r="C68" s="255">
        <f t="shared" si="2"/>
        <v>0</v>
      </c>
      <c r="D68" s="260">
        <f>Revenue!G29</f>
        <v>0</v>
      </c>
      <c r="E68" s="252">
        <f t="shared" si="37"/>
        <v>0</v>
      </c>
      <c r="F68" s="245">
        <f t="shared" si="38"/>
        <v>0</v>
      </c>
      <c r="G68" s="259">
        <f>IF(ISBLANK(F68),"  ",IF(F84&gt;0,F68/F84,IF(F68&gt;0,1,0)))</f>
        <v>0</v>
      </c>
      <c r="H68" s="208">
        <f>Revenue!J29</f>
        <v>0</v>
      </c>
      <c r="I68" s="255">
        <f t="shared" si="34"/>
        <v>0</v>
      </c>
      <c r="J68" s="260">
        <f>Revenue!K29</f>
        <v>0</v>
      </c>
      <c r="K68" s="257">
        <f t="shared" si="35"/>
        <v>0</v>
      </c>
      <c r="L68" s="245">
        <f t="shared" si="39"/>
        <v>0</v>
      </c>
      <c r="M68" s="259">
        <f>IF(ISBLANK(L68),"  ",IF(L84&gt;0,L68/L84,IF(L68&gt;0,1,0)))</f>
        <v>0</v>
      </c>
    </row>
    <row r="69" spans="1:13" ht="15" customHeight="1" x14ac:dyDescent="0.2">
      <c r="A69" s="288" t="s">
        <v>221</v>
      </c>
      <c r="B69" s="208">
        <v>0</v>
      </c>
      <c r="C69" s="255">
        <f t="shared" si="2"/>
        <v>0</v>
      </c>
      <c r="D69" s="260">
        <f>Athletics!U24-Athletics!U21-Athletics!U13-Athletics!U23</f>
        <v>0</v>
      </c>
      <c r="E69" s="252">
        <f t="shared" si="37"/>
        <v>0</v>
      </c>
      <c r="F69" s="245">
        <f t="shared" si="38"/>
        <v>0</v>
      </c>
      <c r="G69" s="259">
        <f>IF(ISBLANK(F69),"  ",IF(F84&gt;0,F69/F84,IF(F69&gt;0,1,0)))</f>
        <v>0</v>
      </c>
      <c r="H69" s="208">
        <v>0</v>
      </c>
      <c r="I69" s="255">
        <f t="shared" si="34"/>
        <v>0</v>
      </c>
      <c r="J69" s="260">
        <f>Athletics!W24-Athletics!W21-Athletics!W13-Athletics!W23</f>
        <v>0</v>
      </c>
      <c r="K69" s="257">
        <f t="shared" si="35"/>
        <v>0</v>
      </c>
      <c r="L69" s="245">
        <f t="shared" si="39"/>
        <v>0</v>
      </c>
      <c r="M69" s="259">
        <f>IF(ISBLANK(L69),"  ",IF(L84&gt;0,L69/L84,IF(L69&gt;0,1,0)))</f>
        <v>0</v>
      </c>
    </row>
    <row r="70" spans="1:13" ht="15" customHeight="1" x14ac:dyDescent="0.2">
      <c r="A70" s="249" t="s">
        <v>247</v>
      </c>
      <c r="B70" s="208">
        <f>Revenue!F87</f>
        <v>0</v>
      </c>
      <c r="C70" s="255">
        <f t="shared" si="2"/>
        <v>0</v>
      </c>
      <c r="D70" s="260">
        <f>Revenue!G87</f>
        <v>2236557.69</v>
      </c>
      <c r="E70" s="252">
        <f t="shared" si="37"/>
        <v>1</v>
      </c>
      <c r="F70" s="245">
        <f t="shared" si="38"/>
        <v>2236557.69</v>
      </c>
      <c r="G70" s="259">
        <f>IF(ISBLANK(F70),"  ",IF(F84&gt;0,F70/F84,IF(F70&gt;0,1,0)))</f>
        <v>5.0126106718330638E-3</v>
      </c>
      <c r="H70" s="208">
        <f>Revenue!J87</f>
        <v>0</v>
      </c>
      <c r="I70" s="255">
        <f t="shared" si="34"/>
        <v>0</v>
      </c>
      <c r="J70" s="260">
        <f>Revenue!K87</f>
        <v>2027100</v>
      </c>
      <c r="K70" s="257">
        <f t="shared" si="35"/>
        <v>1</v>
      </c>
      <c r="L70" s="245">
        <f t="shared" si="39"/>
        <v>2027100</v>
      </c>
      <c r="M70" s="259">
        <f>IF(ISBLANK(L70),"  ",IF(L84&gt;0,L70/L84,IF(L70&gt;0,1,0)))</f>
        <v>4.6348310666495867E-3</v>
      </c>
    </row>
    <row r="71" spans="1:13" ht="15" customHeight="1" x14ac:dyDescent="0.2">
      <c r="A71" s="249" t="s">
        <v>248</v>
      </c>
      <c r="B71" s="208">
        <f>Revenue!F81</f>
        <v>0</v>
      </c>
      <c r="C71" s="255">
        <f t="shared" si="2"/>
        <v>0</v>
      </c>
      <c r="D71" s="260">
        <f>Revenue!G81</f>
        <v>4982961</v>
      </c>
      <c r="E71" s="252">
        <f t="shared" si="37"/>
        <v>1</v>
      </c>
      <c r="F71" s="245">
        <f t="shared" si="38"/>
        <v>4982961</v>
      </c>
      <c r="G71" s="259">
        <f>IF(ISBLANK(F71),"  ",IF(F84&gt;0,F71/F84,IF(F71&gt;0,1,0)))</f>
        <v>1.1167895913263009E-2</v>
      </c>
      <c r="H71" s="208">
        <f>Revenue!J81</f>
        <v>0</v>
      </c>
      <c r="I71" s="255">
        <f t="shared" si="34"/>
        <v>0</v>
      </c>
      <c r="J71" s="260">
        <f>Revenue!K81</f>
        <v>5020058</v>
      </c>
      <c r="K71" s="257">
        <f t="shared" si="35"/>
        <v>1</v>
      </c>
      <c r="L71" s="245">
        <f t="shared" si="39"/>
        <v>5020058</v>
      </c>
      <c r="M71" s="259">
        <f>IF(ISBLANK(L71),"  ",IF(L84&gt;0,L71/L84,IF(L71&gt;0,1,0)))</f>
        <v>1.1478033039703413E-2</v>
      </c>
    </row>
    <row r="72" spans="1:13" ht="15" customHeight="1" x14ac:dyDescent="0.2">
      <c r="A72" s="196" t="s">
        <v>249</v>
      </c>
      <c r="B72" s="208">
        <f>Revenue!F78+Revenue!F77</f>
        <v>0</v>
      </c>
      <c r="C72" s="255">
        <f t="shared" si="2"/>
        <v>0</v>
      </c>
      <c r="D72" s="260">
        <f>Revenue!G78+ Revenue!G77</f>
        <v>271675851</v>
      </c>
      <c r="E72" s="252">
        <f t="shared" si="37"/>
        <v>1</v>
      </c>
      <c r="F72" s="245">
        <f t="shared" si="38"/>
        <v>271675851</v>
      </c>
      <c r="G72" s="259">
        <f>IF(ISBLANK(F72),"  ",IF(F84&gt;0,F72/F84,IF(F72&gt;0,1,0)))</f>
        <v>0.60888448175997167</v>
      </c>
      <c r="H72" s="208">
        <f>Revenue!J78+Revenue!J77</f>
        <v>0</v>
      </c>
      <c r="I72" s="255">
        <f t="shared" si="34"/>
        <v>0</v>
      </c>
      <c r="J72" s="260">
        <f>Revenue!K78+Revenue!K77</f>
        <v>266357070</v>
      </c>
      <c r="K72" s="257">
        <f t="shared" si="35"/>
        <v>1</v>
      </c>
      <c r="L72" s="245">
        <f t="shared" si="39"/>
        <v>266357070</v>
      </c>
      <c r="M72" s="259">
        <f>IF(ISBLANK(L72),"  ",IF(L84&gt;0,L72/L84,IF(L72&gt;0,1,0)))</f>
        <v>0.60900795365682925</v>
      </c>
    </row>
    <row r="73" spans="1:13" ht="15" customHeight="1" x14ac:dyDescent="0.2">
      <c r="A73" s="210" t="s">
        <v>222</v>
      </c>
      <c r="B73" s="208">
        <f>Revenue!F30</f>
        <v>0</v>
      </c>
      <c r="C73" s="255">
        <f t="shared" si="2"/>
        <v>0</v>
      </c>
      <c r="D73" s="260">
        <f>Revenue!G30</f>
        <v>13022109</v>
      </c>
      <c r="E73" s="252">
        <f t="shared" si="37"/>
        <v>1</v>
      </c>
      <c r="F73" s="245">
        <f t="shared" si="38"/>
        <v>13022109</v>
      </c>
      <c r="G73" s="259">
        <f>IF(ISBLANK(F73),"  ",IF(F84&gt;0,F73/F84,IF(F73&gt;0,1,0)))</f>
        <v>2.918536947874275E-2</v>
      </c>
      <c r="H73" s="208">
        <f>Revenue!J30</f>
        <v>0</v>
      </c>
      <c r="I73" s="255">
        <f t="shared" si="34"/>
        <v>0</v>
      </c>
      <c r="J73" s="260">
        <f>Revenue!K30</f>
        <v>11845577</v>
      </c>
      <c r="K73" s="257">
        <f t="shared" si="35"/>
        <v>1</v>
      </c>
      <c r="L73" s="245">
        <f t="shared" si="39"/>
        <v>11845577</v>
      </c>
      <c r="M73" s="259">
        <f>IF(ISBLANK(L73),"  ",IF(L84&gt;0,L73/L84,IF(L73&gt;0,1,0)))</f>
        <v>2.7084134123619853E-2</v>
      </c>
    </row>
    <row r="74" spans="1:13" ht="15" customHeight="1" x14ac:dyDescent="0.2">
      <c r="A74" s="249" t="s">
        <v>520</v>
      </c>
      <c r="B74" s="208">
        <f>Revenue!F31</f>
        <v>0</v>
      </c>
      <c r="C74" s="255">
        <f t="shared" ref="C74" si="40">IF(ISBLANK(B74),"  ",IF(F74&gt;0,B74/F74,IF(B74&gt;0,1,0)))</f>
        <v>0</v>
      </c>
      <c r="D74" s="260">
        <f>Revenue!G31</f>
        <v>0</v>
      </c>
      <c r="E74" s="252">
        <f t="shared" ref="E74" si="41">IF(ISBLANK(D74),"  ",IF(F74&gt;0,D74/F74,IF(D74&gt;0,1,0)))</f>
        <v>0</v>
      </c>
      <c r="F74" s="245">
        <f t="shared" ref="F74" si="42">D74+B74</f>
        <v>0</v>
      </c>
      <c r="G74" s="259">
        <f>IF(ISBLANK(F74),"  ",IF(F85&gt;0,F74/F85,IF(F74&gt;0,1,0)))</f>
        <v>0</v>
      </c>
      <c r="H74" s="208">
        <f>Revenue!J31</f>
        <v>0</v>
      </c>
      <c r="I74" s="255">
        <f t="shared" ref="I74" si="43">IF(ISBLANK(H74),"  ",IF(L74&gt;0,H74/L74,IF(H74&gt;0,1,0)))</f>
        <v>0</v>
      </c>
      <c r="J74" s="260">
        <f>Revenue!K31</f>
        <v>0</v>
      </c>
      <c r="K74" s="257">
        <f t="shared" ref="K74" si="44">IF(ISBLANK(J74),"  ",IF(L74&gt;0,J74/L74,IF(J74&gt;0,1,0)))</f>
        <v>0</v>
      </c>
      <c r="L74" s="245">
        <f t="shared" ref="L74" si="45">J74+H74</f>
        <v>0</v>
      </c>
      <c r="M74" s="259">
        <f>IF(ISBLANK(L74),"  ",IF(L85&gt;0,L74/L85,IF(L74&gt;0,1,0)))</f>
        <v>0</v>
      </c>
    </row>
    <row r="75" spans="1:13" s="152" customFormat="1" ht="15" customHeight="1" x14ac:dyDescent="0.25">
      <c r="A75" s="227" t="s">
        <v>223</v>
      </c>
      <c r="B75" s="216">
        <f>B63+SUM(B64:B74)</f>
        <v>25623737.170000002</v>
      </c>
      <c r="C75" s="267">
        <f t="shared" si="2"/>
        <v>7.7964608291839627E-2</v>
      </c>
      <c r="D75" s="270">
        <f>D63+SUM(D64:D74)</f>
        <v>303034839.21999997</v>
      </c>
      <c r="E75" s="295">
        <f t="shared" si="37"/>
        <v>0.92203539170816029</v>
      </c>
      <c r="F75" s="216">
        <f>F63+SUM(F64:F74)</f>
        <v>328658576.38999999</v>
      </c>
      <c r="G75" s="269">
        <f>IF(ISBLANK(F75),"  ",IF(F84&gt;0,F75/F84,IF(F75&gt;0,1,0)))</f>
        <v>0.73659512328607823</v>
      </c>
      <c r="H75" s="216">
        <f>H63+SUM(H64:H74)</f>
        <v>27105005</v>
      </c>
      <c r="I75" s="267">
        <f t="shared" si="34"/>
        <v>8.3668339233655631E-2</v>
      </c>
      <c r="J75" s="270">
        <f>J63+SUM(J64:J74)</f>
        <v>296852722</v>
      </c>
      <c r="K75" s="268">
        <f t="shared" si="35"/>
        <v>0.91633166076634442</v>
      </c>
      <c r="L75" s="216">
        <f>L63+SUM(L64:L74)</f>
        <v>323957727</v>
      </c>
      <c r="M75" s="269">
        <f>IF(ISBLANK(L75),"  ",IF(L84&gt;0,L75/L84,IF(L75&gt;0,1,0)))</f>
        <v>0.74070807428384666</v>
      </c>
    </row>
    <row r="76" spans="1:13" ht="15" customHeight="1" x14ac:dyDescent="0.25">
      <c r="A76" s="198" t="s">
        <v>224</v>
      </c>
      <c r="B76" s="223"/>
      <c r="C76" s="264" t="s">
        <v>117</v>
      </c>
      <c r="D76" s="260"/>
      <c r="E76" s="260" t="str">
        <f t="shared" si="37"/>
        <v xml:space="preserve">  </v>
      </c>
      <c r="F76" s="245"/>
      <c r="G76" s="266" t="s">
        <v>117</v>
      </c>
      <c r="H76" s="223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6" t="s">
        <v>225</v>
      </c>
      <c r="B77" s="135">
        <f>Revenue!F67</f>
        <v>0</v>
      </c>
      <c r="C77" s="250">
        <f t="shared" si="2"/>
        <v>0</v>
      </c>
      <c r="D77" s="256">
        <f>Revenue!G67</f>
        <v>0</v>
      </c>
      <c r="E77" s="252">
        <f t="shared" si="37"/>
        <v>0</v>
      </c>
      <c r="F77" s="136">
        <f>D77+B77</f>
        <v>0</v>
      </c>
      <c r="G77" s="254">
        <f>IF(ISBLANK(F77),"  ",IF(F84&gt;0,F77/F84,IF(F77&gt;0,1,0)))</f>
        <v>0</v>
      </c>
      <c r="H77" s="135">
        <f>Revenue!J67</f>
        <v>0</v>
      </c>
      <c r="I77" s="250">
        <f>IF(ISBLANK(H77),"  ",IF(L77&gt;0,H77/L77,IF(H77&gt;0,1,0)))</f>
        <v>0</v>
      </c>
      <c r="J77" s="256">
        <f>Revenue!K67</f>
        <v>0</v>
      </c>
      <c r="K77" s="252">
        <f>IF(ISBLANK(J77),"  ",IF(L77&gt;0,J77/L77,IF(J77&gt;0,1,0)))</f>
        <v>0</v>
      </c>
      <c r="L77" s="136">
        <f>J77+H77</f>
        <v>0</v>
      </c>
      <c r="M77" s="254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Revenue!F68</f>
        <v>0</v>
      </c>
      <c r="C78" s="255">
        <f t="shared" si="2"/>
        <v>0</v>
      </c>
      <c r="D78" s="260">
        <f>Revenue!G68</f>
        <v>0</v>
      </c>
      <c r="E78" s="252">
        <f t="shared" si="37"/>
        <v>0</v>
      </c>
      <c r="F78" s="245">
        <f>D78+B78</f>
        <v>0</v>
      </c>
      <c r="G78" s="259">
        <f>IF(ISBLANK(F78),"  ",IF(F84&gt;0,F78/F84,IF(F78&gt;0,1,0)))</f>
        <v>0</v>
      </c>
      <c r="H78" s="208">
        <f>Revenue!J68</f>
        <v>0</v>
      </c>
      <c r="I78" s="255">
        <f>IF(ISBLANK(H78),"  ",IF(L78&gt;0,H78/L78,IF(H78&gt;0,1,0)))</f>
        <v>0</v>
      </c>
      <c r="J78" s="260">
        <f>Revenue!K68</f>
        <v>0</v>
      </c>
      <c r="K78" s="257">
        <f>IF(ISBLANK(J78),"  ",IF(L78&gt;0,J78/L78,IF(J78&gt;0,1,0)))</f>
        <v>0</v>
      </c>
      <c r="L78" s="245">
        <f>J78+H78</f>
        <v>0</v>
      </c>
      <c r="M78" s="259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4" t="s">
        <v>117</v>
      </c>
      <c r="D79" s="260"/>
      <c r="E79" s="260" t="str">
        <f t="shared" si="37"/>
        <v xml:space="preserve">  </v>
      </c>
      <c r="F79" s="245"/>
      <c r="G79" s="266" t="s">
        <v>117</v>
      </c>
      <c r="H79" s="223"/>
      <c r="I79" s="264" t="s">
        <v>117</v>
      </c>
      <c r="J79" s="260"/>
      <c r="K79" s="265" t="s">
        <v>117</v>
      </c>
      <c r="L79" s="245"/>
      <c r="M79" s="266" t="s">
        <v>117</v>
      </c>
    </row>
    <row r="80" spans="1:13" ht="15" customHeight="1" x14ac:dyDescent="0.25">
      <c r="A80" s="196" t="s">
        <v>228</v>
      </c>
      <c r="B80" s="135">
        <f>Revenue!F69</f>
        <v>0</v>
      </c>
      <c r="C80" s="250">
        <f t="shared" si="2"/>
        <v>0</v>
      </c>
      <c r="D80" s="256">
        <f>Revenue!G69</f>
        <v>0</v>
      </c>
      <c r="E80" s="295">
        <f t="shared" si="37"/>
        <v>0</v>
      </c>
      <c r="F80" s="136">
        <f>D80+B80</f>
        <v>0</v>
      </c>
      <c r="G80" s="254">
        <f>IF(ISBLANK(F80),"  ",IF(F84&gt;0,F80/F84,IF(F80&gt;0,1,0)))</f>
        <v>0</v>
      </c>
      <c r="H80" s="135">
        <f>Revenue!J69</f>
        <v>0</v>
      </c>
      <c r="I80" s="250">
        <f>IF(ISBLANK(H80),"  ",IF(L80&gt;0,H80/L80,IF(H80&gt;0,1,0)))</f>
        <v>0</v>
      </c>
      <c r="J80" s="256">
        <f>Revenue!K69</f>
        <v>0</v>
      </c>
      <c r="K80" s="252">
        <f>IF(ISBLANK(J80),"  ",IF(L80&gt;0,J80/L80,IF(J80&gt;0,1,0)))</f>
        <v>0</v>
      </c>
      <c r="L80" s="136">
        <f>J80+H80</f>
        <v>0</v>
      </c>
      <c r="M80" s="254">
        <f>IF(ISBLANK(L80),"  ",IF(L84&gt;0,L80/L84,IF(L80&gt;0,1,0)))</f>
        <v>0</v>
      </c>
    </row>
    <row r="81" spans="1:13" ht="15" customHeight="1" x14ac:dyDescent="0.25">
      <c r="A81" s="207" t="s">
        <v>251</v>
      </c>
      <c r="B81" s="208">
        <f>Revenue!F70+Revenue!F75</f>
        <v>0</v>
      </c>
      <c r="C81" s="255">
        <f t="shared" si="2"/>
        <v>0</v>
      </c>
      <c r="D81" s="260">
        <f>Revenue!G70+Revenue!G75</f>
        <v>21297303</v>
      </c>
      <c r="E81" s="295">
        <f t="shared" si="37"/>
        <v>1</v>
      </c>
      <c r="F81" s="245">
        <f>D81+B81</f>
        <v>21297303</v>
      </c>
      <c r="G81" s="259">
        <f>IF(ISBLANK(F81),"  ",IF(F84&gt;0,F81/F84,IF(F81&gt;0,1,0)))</f>
        <v>4.7731873305294589E-2</v>
      </c>
      <c r="H81" s="208">
        <f>Revenue!J70+Revenue!J75</f>
        <v>0</v>
      </c>
      <c r="I81" s="255">
        <f>IF(ISBLANK(H81),"  ",IF(L81&gt;0,H81/L81,IF(H81&gt;0,1,0)))</f>
        <v>0</v>
      </c>
      <c r="J81" s="260">
        <f>Revenue!K70+Revenue!K75</f>
        <v>18379340</v>
      </c>
      <c r="K81" s="257">
        <f>IF(ISBLANK(J81),"  ",IF(L81&gt;0,J81/L81,IF(J81&gt;0,1,0)))</f>
        <v>1</v>
      </c>
      <c r="L81" s="245">
        <f>J81+H81</f>
        <v>18379340</v>
      </c>
      <c r="M81" s="259">
        <f>IF(ISBLANK(L81),"  ",IF(L84&gt;0,L81/L84,IF(L81&gt;0,1,0)))</f>
        <v>4.2023154267927292E-2</v>
      </c>
    </row>
    <row r="82" spans="1:13" s="152" customFormat="1" ht="15" customHeight="1" x14ac:dyDescent="0.25">
      <c r="A82" s="222" t="s">
        <v>229</v>
      </c>
      <c r="B82" s="289">
        <f>B81+B80+B78+B77</f>
        <v>0</v>
      </c>
      <c r="C82" s="267">
        <f t="shared" si="2"/>
        <v>0</v>
      </c>
      <c r="D82" s="290">
        <f>D81+D80+D78+D77</f>
        <v>21297303</v>
      </c>
      <c r="E82" s="295">
        <f t="shared" si="37"/>
        <v>1</v>
      </c>
      <c r="F82" s="271">
        <f>F81+F80+F79+F78+F77</f>
        <v>21297303</v>
      </c>
      <c r="G82" s="269">
        <f>IF(ISBLANK(F82),"  ",IF(F84&gt;0,F82/F84,IF(F82&gt;0,1,0)))</f>
        <v>4.7731873305294589E-2</v>
      </c>
      <c r="H82" s="289">
        <f>H81+H80+H78+H77</f>
        <v>0</v>
      </c>
      <c r="I82" s="267">
        <f>IF(ISBLANK(H82),"  ",IF(L82&gt;0,H82/L82,IF(H82&gt;0,1,0)))</f>
        <v>0</v>
      </c>
      <c r="J82" s="290">
        <f>J81+J80+J78+J77</f>
        <v>18379340</v>
      </c>
      <c r="K82" s="268">
        <f>IF(ISBLANK(J82),"  ",IF(L82&gt;0,J82/L82,IF(J82&gt;0,1,0)))</f>
        <v>1</v>
      </c>
      <c r="L82" s="271">
        <f>L81+L80+L79+L78+L77</f>
        <v>18379340</v>
      </c>
      <c r="M82" s="269">
        <f>IF(ISBLANK(L82),"  ",IF(L84&gt;0,L82/L84,IF(L82&gt;0,1,0)))</f>
        <v>4.2023154267927292E-2</v>
      </c>
    </row>
    <row r="83" spans="1:13" s="152" customFormat="1" ht="15" customHeight="1" x14ac:dyDescent="0.25">
      <c r="A83" s="222" t="s">
        <v>32</v>
      </c>
      <c r="B83" s="289">
        <f>Revenue!F35</f>
        <v>0</v>
      </c>
      <c r="C83" s="268">
        <f t="shared" si="2"/>
        <v>0</v>
      </c>
      <c r="D83" s="272">
        <f>Revenue!G35</f>
        <v>0</v>
      </c>
      <c r="E83" s="295">
        <f t="shared" si="37"/>
        <v>0</v>
      </c>
      <c r="F83" s="296">
        <f>D83+B83</f>
        <v>0</v>
      </c>
      <c r="G83" s="269">
        <f>IF(ISBLANK(F83),"  ",IF(F85&gt;0,F83/F85,IF(F83&gt;0,1,0)))</f>
        <v>0</v>
      </c>
      <c r="H83" s="289">
        <f>Revenue!J35</f>
        <v>0</v>
      </c>
      <c r="I83" s="268">
        <f>IF(ISBLANK(H83),"  ",IF(L83&gt;0,H83/L83,IF(H83&gt;0,1,0)))</f>
        <v>0</v>
      </c>
      <c r="J83" s="272">
        <f>Revenue!K35</f>
        <v>0</v>
      </c>
      <c r="K83" s="268">
        <f>IF(ISBLANK(J83),"  ",IF(L83&gt;0,J83/L83,IF(J83&gt;0,1,0)))</f>
        <v>0</v>
      </c>
      <c r="L83" s="296">
        <f>J83+H83</f>
        <v>0</v>
      </c>
      <c r="M83" s="269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1">
        <f>B82+B75+B54+B47+B55+B83</f>
        <v>121854054.23999999</v>
      </c>
      <c r="C84" s="292">
        <f t="shared" si="2"/>
        <v>0.27310135366530564</v>
      </c>
      <c r="D84" s="291">
        <f>D82+D75+D54+D47+D55+D83</f>
        <v>324332142.21999997</v>
      </c>
      <c r="E84" s="293">
        <f>IF(ISBLANK(D84),"  ",IF(F84&gt;0,D84/F84,IF(D84&gt;0,1,0)))</f>
        <v>0.72689864633469436</v>
      </c>
      <c r="F84" s="291">
        <f>F82+F75+F54+F47+F55+F83</f>
        <v>446186196.45999998</v>
      </c>
      <c r="G84" s="294">
        <f>IF(ISBLANK(F84),"  ",IF(F84&gt;0,F84/F84,IF(F84&gt;0,1,0)))</f>
        <v>1</v>
      </c>
      <c r="H84" s="291">
        <f>H82+H75+H54+H47+H55+H83</f>
        <v>122130157</v>
      </c>
      <c r="I84" s="292">
        <f>IF(ISBLANK(H84),"  ",IF(L84&gt;0,H84/L84,IF(H84&gt;0,1,0)))</f>
        <v>0.27924258588051476</v>
      </c>
      <c r="J84" s="291">
        <f>J82+J75+J54+J47+J55+J83</f>
        <v>315232062</v>
      </c>
      <c r="K84" s="293">
        <f>IF(ISBLANK(J84),"  ",IF(L84&gt;0,J84/L84,IF(J84&gt;0,1,0)))</f>
        <v>0.72075741411948524</v>
      </c>
      <c r="L84" s="291">
        <f>L82+L75+L54+L47+L55+L83</f>
        <v>437362219</v>
      </c>
      <c r="M84" s="294">
        <f>IF(ISBLANK(L84),"  ",IF(L84&gt;0,L84/L84,IF(L84&gt;0,1,0)))</f>
        <v>1</v>
      </c>
    </row>
    <row r="85" spans="1:13" ht="15" customHeight="1" thickTop="1" x14ac:dyDescent="0.2">
      <c r="A85" s="97" t="s">
        <v>250</v>
      </c>
    </row>
  </sheetData>
  <printOptions horizontalCentered="1"/>
  <pageMargins left="0.25" right="0.25" top="0.25" bottom="0.2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75"/>
  <sheetViews>
    <sheetView view="pageBreakPreview" zoomScale="60" zoomScaleNormal="100" workbookViewId="0">
      <pane xSplit="1" ySplit="10" topLeftCell="B29" activePane="bottomRight" state="frozen"/>
      <selection activeCell="D104" sqref="D104"/>
      <selection pane="topRight" activeCell="D104" sqref="D104"/>
      <selection pane="bottomLeft" activeCell="D104" sqref="D104"/>
      <selection pane="bottomRight" activeCell="D104" sqref="D104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0" customFormat="1" ht="20.100000000000001" customHeight="1" x14ac:dyDescent="0.25">
      <c r="A1" s="364" t="s">
        <v>131</v>
      </c>
      <c r="B1" s="378"/>
      <c r="C1" s="378"/>
      <c r="D1" s="378"/>
      <c r="E1" s="379" t="s">
        <v>79</v>
      </c>
      <c r="F1" s="368" t="str">
        <f>Revenue!B2</f>
        <v>LSU Health Shreveport</v>
      </c>
      <c r="G1" s="368"/>
    </row>
    <row r="2" spans="1:7" s="370" customFormat="1" ht="20.100000000000001" customHeight="1" x14ac:dyDescent="0.25">
      <c r="A2" s="364" t="s">
        <v>384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232</v>
      </c>
      <c r="B3" s="380"/>
      <c r="C3" s="380"/>
      <c r="D3" s="380"/>
      <c r="E3" s="380"/>
      <c r="F3" s="380"/>
      <c r="G3" s="380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557</v>
      </c>
      <c r="C6" s="200"/>
      <c r="D6" s="199" t="s">
        <v>555</v>
      </c>
      <c r="E6" s="200"/>
      <c r="F6" s="199" t="s">
        <v>558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395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402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403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401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391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393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402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403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401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394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395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402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403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401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396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392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385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9" ht="15" customHeight="1" x14ac:dyDescent="0.2">
      <c r="A33" s="210" t="s">
        <v>386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9" ht="15" customHeight="1" x14ac:dyDescent="0.2">
      <c r="A34" s="210" t="s">
        <v>420</v>
      </c>
      <c r="B34" s="208">
        <f>Revenue!F13</f>
        <v>0</v>
      </c>
      <c r="C34" s="224">
        <f>Revenue!G13</f>
        <v>0</v>
      </c>
      <c r="D34" s="208">
        <f>Revenue!H13</f>
        <v>0</v>
      </c>
      <c r="E34" s="224">
        <f>Revenue!I13</f>
        <v>0</v>
      </c>
      <c r="F34" s="208">
        <f>Revenue!J13</f>
        <v>0</v>
      </c>
      <c r="G34" s="224">
        <f>Revenue!K13</f>
        <v>0</v>
      </c>
    </row>
    <row r="35" spans="1:9" ht="15" customHeight="1" x14ac:dyDescent="0.2">
      <c r="A35" s="210" t="s">
        <v>421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9" ht="15" customHeight="1" x14ac:dyDescent="0.2">
      <c r="A36" s="210" t="s">
        <v>387</v>
      </c>
      <c r="B36" s="208">
        <f>Revenue!F14</f>
        <v>0</v>
      </c>
      <c r="C36" s="224">
        <f>Revenue!G14</f>
        <v>55889</v>
      </c>
      <c r="D36" s="208">
        <f>Revenue!H14</f>
        <v>0</v>
      </c>
      <c r="E36" s="224">
        <f>Revenue!I14</f>
        <v>59186</v>
      </c>
      <c r="F36" s="208">
        <f>Revenue!J14</f>
        <v>0</v>
      </c>
      <c r="G36" s="224">
        <v>62145</v>
      </c>
      <c r="I36" s="572"/>
    </row>
    <row r="37" spans="1:9" ht="15" customHeight="1" x14ac:dyDescent="0.2">
      <c r="A37" s="210" t="s">
        <v>388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9" ht="15" customHeight="1" x14ac:dyDescent="0.2">
      <c r="A38" s="210" t="s">
        <v>389</v>
      </c>
      <c r="B38" s="208">
        <f>Revenue!F17</f>
        <v>0</v>
      </c>
      <c r="C38" s="224">
        <f>Revenue!G17</f>
        <v>262090.85</v>
      </c>
      <c r="D38" s="208">
        <f>Revenue!H17</f>
        <v>0</v>
      </c>
      <c r="E38" s="224">
        <f>Revenue!I17</f>
        <v>268433</v>
      </c>
      <c r="F38" s="208">
        <f>Revenue!J17</f>
        <v>0</v>
      </c>
      <c r="G38" s="224">
        <f>Revenue!K17</f>
        <v>281855</v>
      </c>
    </row>
    <row r="39" spans="1:9" ht="15" customHeight="1" x14ac:dyDescent="0.2">
      <c r="A39" s="210" t="s">
        <v>390</v>
      </c>
      <c r="B39" s="208">
        <f>Revenue!F18</f>
        <v>0</v>
      </c>
      <c r="C39" s="225">
        <f>Revenue!G18</f>
        <v>88254.41</v>
      </c>
      <c r="D39" s="208">
        <f>Revenue!H18</f>
        <v>0</v>
      </c>
      <c r="E39" s="225">
        <f>Revenue!I18</f>
        <v>99224</v>
      </c>
      <c r="F39" s="208">
        <f>Revenue!J18</f>
        <v>0</v>
      </c>
      <c r="G39" s="225">
        <f>Revenue!K18</f>
        <v>104185</v>
      </c>
    </row>
    <row r="40" spans="1:9" ht="15" customHeight="1" x14ac:dyDescent="0.2">
      <c r="A40" s="210" t="s">
        <v>410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9" ht="15" customHeight="1" x14ac:dyDescent="0.2">
      <c r="A41" s="384" t="s">
        <v>397</v>
      </c>
      <c r="B41" s="208"/>
      <c r="C41" s="209"/>
      <c r="D41" s="208"/>
      <c r="E41" s="209"/>
      <c r="F41" s="208"/>
      <c r="G41" s="209"/>
    </row>
    <row r="42" spans="1:9" ht="15" customHeight="1" x14ac:dyDescent="0.2">
      <c r="A42" s="214" t="s">
        <v>402</v>
      </c>
      <c r="B42" s="208"/>
      <c r="C42" s="209"/>
      <c r="D42" s="208"/>
      <c r="E42" s="209"/>
      <c r="F42" s="208"/>
      <c r="G42" s="209"/>
    </row>
    <row r="43" spans="1:9" ht="15" customHeight="1" x14ac:dyDescent="0.2">
      <c r="A43" s="214" t="s">
        <v>403</v>
      </c>
      <c r="B43" s="208"/>
      <c r="C43" s="209"/>
      <c r="D43" s="208"/>
      <c r="E43" s="209"/>
      <c r="F43" s="208"/>
      <c r="G43" s="209"/>
    </row>
    <row r="44" spans="1:9" ht="15" customHeight="1" x14ac:dyDescent="0.2">
      <c r="A44" s="214" t="s">
        <v>401</v>
      </c>
      <c r="B44" s="208"/>
      <c r="C44" s="209"/>
      <c r="D44" s="208"/>
      <c r="E44" s="209"/>
      <c r="F44" s="208"/>
      <c r="G44" s="209"/>
    </row>
    <row r="45" spans="1:9" ht="15" customHeight="1" x14ac:dyDescent="0.2">
      <c r="A45" s="210" t="s">
        <v>400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9" ht="15" customHeight="1" x14ac:dyDescent="0.2">
      <c r="A46" s="384" t="s">
        <v>398</v>
      </c>
      <c r="B46" s="208"/>
      <c r="C46" s="209"/>
      <c r="D46" s="208"/>
      <c r="E46" s="209"/>
      <c r="F46" s="208"/>
      <c r="G46" s="209"/>
    </row>
    <row r="47" spans="1:9" ht="15" customHeight="1" x14ac:dyDescent="0.2">
      <c r="A47" s="214" t="s">
        <v>573</v>
      </c>
      <c r="B47" s="208"/>
      <c r="C47" s="209">
        <v>26657.77</v>
      </c>
      <c r="D47" s="208"/>
      <c r="E47" s="209">
        <v>16487</v>
      </c>
      <c r="F47" s="208"/>
      <c r="G47" s="209">
        <v>17312</v>
      </c>
    </row>
    <row r="48" spans="1:9" ht="15" customHeight="1" x14ac:dyDescent="0.2">
      <c r="A48" s="214" t="s">
        <v>574</v>
      </c>
      <c r="B48" s="208"/>
      <c r="C48" s="209">
        <v>5687.5</v>
      </c>
      <c r="D48" s="208"/>
      <c r="E48" s="209">
        <v>6838</v>
      </c>
      <c r="F48" s="208"/>
      <c r="G48" s="209">
        <v>7179</v>
      </c>
    </row>
    <row r="49" spans="1:7" ht="15" customHeight="1" x14ac:dyDescent="0.2">
      <c r="A49" s="214" t="s">
        <v>401</v>
      </c>
      <c r="B49" s="208"/>
      <c r="C49" s="209"/>
      <c r="D49" s="208"/>
      <c r="E49" s="209"/>
      <c r="F49" s="208"/>
      <c r="G49" s="209"/>
    </row>
    <row r="50" spans="1:7" ht="15" customHeight="1" x14ac:dyDescent="0.2">
      <c r="A50" s="210" t="s">
        <v>399</v>
      </c>
      <c r="B50" s="208">
        <f t="shared" ref="B50:G50" si="4">SUM(B47:B49)</f>
        <v>0</v>
      </c>
      <c r="C50" s="209">
        <f t="shared" si="4"/>
        <v>32345.27</v>
      </c>
      <c r="D50" s="208">
        <f t="shared" si="4"/>
        <v>0</v>
      </c>
      <c r="E50" s="209">
        <f t="shared" si="4"/>
        <v>23325</v>
      </c>
      <c r="F50" s="208">
        <f t="shared" si="4"/>
        <v>0</v>
      </c>
      <c r="G50" s="209">
        <f t="shared" si="4"/>
        <v>24491</v>
      </c>
    </row>
    <row r="51" spans="1:7" s="152" customFormat="1" ht="15" customHeight="1" x14ac:dyDescent="0.25">
      <c r="A51" s="221" t="s">
        <v>445</v>
      </c>
      <c r="B51" s="226">
        <f t="shared" ref="B51:F51" si="5">SUM(B32:B40,B45,B50)</f>
        <v>0</v>
      </c>
      <c r="C51" s="217">
        <f t="shared" si="5"/>
        <v>438579.53</v>
      </c>
      <c r="D51" s="226">
        <f t="shared" si="5"/>
        <v>0</v>
      </c>
      <c r="E51" s="217">
        <f t="shared" si="5"/>
        <v>450168</v>
      </c>
      <c r="F51" s="226">
        <f t="shared" si="5"/>
        <v>0</v>
      </c>
      <c r="G51" s="217">
        <f>SUM(G32:G40,G45,G50)</f>
        <v>472676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222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581</v>
      </c>
      <c r="B54" s="208">
        <v>0</v>
      </c>
      <c r="C54" s="209">
        <v>308181</v>
      </c>
      <c r="D54" s="208">
        <v>0</v>
      </c>
      <c r="E54" s="209">
        <v>0</v>
      </c>
      <c r="F54" s="208"/>
      <c r="G54" s="209">
        <v>0</v>
      </c>
    </row>
    <row r="55" spans="1:7" ht="15" customHeight="1" x14ac:dyDescent="0.2">
      <c r="A55" s="570" t="s">
        <v>582</v>
      </c>
      <c r="B55" s="208">
        <v>0</v>
      </c>
      <c r="C55" s="209">
        <v>0</v>
      </c>
      <c r="D55" s="208">
        <v>0</v>
      </c>
      <c r="E55" s="209">
        <v>0</v>
      </c>
      <c r="F55" s="208"/>
      <c r="G55" s="209">
        <v>0</v>
      </c>
    </row>
    <row r="56" spans="1:7" ht="15" customHeight="1" x14ac:dyDescent="0.2">
      <c r="A56" s="571" t="s">
        <v>583</v>
      </c>
      <c r="B56" s="208">
        <v>0</v>
      </c>
      <c r="C56" s="209">
        <v>7464349.2300000004</v>
      </c>
      <c r="D56" s="208">
        <v>0</v>
      </c>
      <c r="E56" s="209">
        <v>200908</v>
      </c>
      <c r="F56" s="208"/>
      <c r="G56" s="209">
        <v>7280472</v>
      </c>
    </row>
    <row r="57" spans="1:7" ht="15" customHeight="1" x14ac:dyDescent="0.2">
      <c r="A57" s="571" t="s">
        <v>584</v>
      </c>
      <c r="B57" s="208">
        <v>0</v>
      </c>
      <c r="C57" s="209">
        <v>0</v>
      </c>
      <c r="D57" s="208">
        <v>0</v>
      </c>
      <c r="E57" s="209">
        <v>0</v>
      </c>
      <c r="F57" s="208"/>
      <c r="G57" s="209">
        <v>0</v>
      </c>
    </row>
    <row r="58" spans="1:7" ht="15" customHeight="1" x14ac:dyDescent="0.2">
      <c r="A58" s="571" t="s">
        <v>585</v>
      </c>
      <c r="B58" s="208">
        <v>0</v>
      </c>
      <c r="C58" s="209">
        <v>5249578.79</v>
      </c>
      <c r="D58" s="208">
        <v>0</v>
      </c>
      <c r="E58" s="209">
        <v>6439612</v>
      </c>
      <c r="F58" s="208"/>
      <c r="G58" s="209">
        <v>4565105</v>
      </c>
    </row>
    <row r="59" spans="1:7" s="152" customFormat="1" ht="15" customHeight="1" x14ac:dyDescent="0.25">
      <c r="A59" s="227" t="s">
        <v>405</v>
      </c>
      <c r="B59" s="216">
        <f>SUM(B54:B58)</f>
        <v>0</v>
      </c>
      <c r="C59" s="573">
        <f t="shared" ref="C59:G59" si="6">SUM(C54:C58)</f>
        <v>13022109.02</v>
      </c>
      <c r="D59" s="216">
        <f t="shared" si="6"/>
        <v>0</v>
      </c>
      <c r="E59" s="573">
        <f t="shared" si="6"/>
        <v>6640520</v>
      </c>
      <c r="F59" s="216">
        <f t="shared" si="6"/>
        <v>0</v>
      </c>
      <c r="G59" s="573">
        <f t="shared" si="6"/>
        <v>11845577</v>
      </c>
    </row>
    <row r="60" spans="1:7" s="152" customFormat="1" ht="15" customHeight="1" x14ac:dyDescent="0.25">
      <c r="A60" s="198"/>
      <c r="B60" s="216"/>
      <c r="C60" s="217"/>
      <c r="D60" s="216"/>
      <c r="E60" s="217"/>
      <c r="F60" s="216"/>
      <c r="G60" s="217"/>
    </row>
    <row r="61" spans="1:7" ht="15" customHeight="1" x14ac:dyDescent="0.25">
      <c r="A61" s="198" t="s">
        <v>224</v>
      </c>
      <c r="B61" s="223"/>
      <c r="C61" s="209"/>
      <c r="D61" s="223"/>
      <c r="E61" s="209"/>
      <c r="F61" s="223"/>
      <c r="G61" s="209"/>
    </row>
    <row r="62" spans="1:7" ht="15" customHeight="1" x14ac:dyDescent="0.25">
      <c r="A62" s="222" t="s">
        <v>227</v>
      </c>
      <c r="B62" s="223"/>
      <c r="C62" s="209"/>
      <c r="D62" s="223"/>
      <c r="E62" s="209"/>
      <c r="F62" s="223"/>
      <c r="G62" s="209"/>
    </row>
    <row r="63" spans="1:7" ht="15" customHeight="1" x14ac:dyDescent="0.2">
      <c r="A63" s="207" t="s">
        <v>251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575</v>
      </c>
      <c r="B64" s="208">
        <v>0</v>
      </c>
      <c r="C64" s="209">
        <v>0</v>
      </c>
      <c r="D64" s="208">
        <v>0</v>
      </c>
      <c r="E64" s="209">
        <f>18490577*0.003646</f>
        <v>67416.643742</v>
      </c>
      <c r="F64" s="208">
        <v>0</v>
      </c>
      <c r="G64" s="209">
        <f>18379340*0.003646</f>
        <v>67011.073640000002</v>
      </c>
    </row>
    <row r="65" spans="1:7" ht="15" customHeight="1" x14ac:dyDescent="0.2">
      <c r="A65" s="214" t="s">
        <v>576</v>
      </c>
      <c r="B65" s="208">
        <v>0</v>
      </c>
      <c r="C65" s="209">
        <v>141711.91</v>
      </c>
      <c r="D65" s="208">
        <v>0</v>
      </c>
      <c r="E65" s="209">
        <f>18490577*0.024499</f>
        <v>453000.645923</v>
      </c>
      <c r="F65" s="208">
        <v>0</v>
      </c>
      <c r="G65" s="209">
        <f>18379340*0.024499</f>
        <v>450275.45065999997</v>
      </c>
    </row>
    <row r="66" spans="1:7" ht="15" customHeight="1" x14ac:dyDescent="0.2">
      <c r="A66" s="214" t="s">
        <v>577</v>
      </c>
      <c r="B66" s="208">
        <v>0</v>
      </c>
      <c r="C66" s="209">
        <f>2219.68+5054.57</f>
        <v>7274.25</v>
      </c>
      <c r="D66" s="208">
        <v>0</v>
      </c>
      <c r="E66" s="209">
        <f>18490577*0.012854</f>
        <v>237677.87675800003</v>
      </c>
      <c r="F66" s="208">
        <v>0</v>
      </c>
      <c r="G66" s="209">
        <f>18379340*0.012854</f>
        <v>236248.03636000003</v>
      </c>
    </row>
    <row r="67" spans="1:7" ht="15" customHeight="1" x14ac:dyDescent="0.2">
      <c r="A67" s="568" t="s">
        <v>578</v>
      </c>
      <c r="B67" s="208">
        <v>0</v>
      </c>
      <c r="C67" s="209">
        <v>3497884.63</v>
      </c>
      <c r="D67" s="208">
        <v>0</v>
      </c>
      <c r="E67" s="209">
        <f>18490577*0.180906</f>
        <v>3345056.3227620004</v>
      </c>
      <c r="F67" s="208">
        <v>0</v>
      </c>
      <c r="G67" s="209">
        <f>18379340*0.180906</f>
        <v>3324932.8820400001</v>
      </c>
    </row>
    <row r="68" spans="1:7" ht="15" customHeight="1" x14ac:dyDescent="0.2">
      <c r="A68" s="568" t="s">
        <v>579</v>
      </c>
      <c r="B68" s="208">
        <v>0</v>
      </c>
      <c r="C68" s="209">
        <v>84150</v>
      </c>
      <c r="D68" s="208">
        <v>0</v>
      </c>
      <c r="E68" s="209">
        <f>18490577*0.003491</f>
        <v>64550.604307000001</v>
      </c>
      <c r="F68" s="208">
        <v>0</v>
      </c>
      <c r="G68" s="209">
        <f>18379340*0.003491</f>
        <v>64162.275940000007</v>
      </c>
    </row>
    <row r="69" spans="1:7" ht="15" customHeight="1" x14ac:dyDescent="0.2">
      <c r="A69" s="569" t="s">
        <v>580</v>
      </c>
      <c r="B69" s="208">
        <v>0</v>
      </c>
      <c r="C69" s="209">
        <v>17566281.989999998</v>
      </c>
      <c r="D69" s="208">
        <v>0</v>
      </c>
      <c r="E69" s="209">
        <f>18490577*0.774604</f>
        <v>14322874.906507999</v>
      </c>
      <c r="F69" s="208">
        <v>0</v>
      </c>
      <c r="G69" s="209">
        <f>18379340*0.774604</f>
        <v>14236710.281359999</v>
      </c>
    </row>
    <row r="70" spans="1:7" s="152" customFormat="1" ht="15" customHeight="1" thickBot="1" x14ac:dyDescent="0.3">
      <c r="A70" s="228" t="s">
        <v>404</v>
      </c>
      <c r="B70" s="229">
        <f t="shared" ref="B70:C70" si="7">SUM(B64:B69)</f>
        <v>0</v>
      </c>
      <c r="C70" s="229">
        <f t="shared" si="7"/>
        <v>21297302.779999997</v>
      </c>
      <c r="D70" s="229">
        <f>SUM(D64:D69)</f>
        <v>0</v>
      </c>
      <c r="E70" s="229">
        <f>SUM(E64:E69)</f>
        <v>18490577</v>
      </c>
      <c r="F70" s="229">
        <f t="shared" ref="F70:G70" si="8">SUM(F64:F69)</f>
        <v>0</v>
      </c>
      <c r="G70" s="229">
        <f t="shared" si="8"/>
        <v>18379340</v>
      </c>
    </row>
    <row r="71" spans="1:7" ht="15" customHeight="1" thickTop="1" x14ac:dyDescent="0.2"/>
    <row r="72" spans="1:7" ht="15" customHeight="1" x14ac:dyDescent="0.2">
      <c r="A72" s="97" t="s">
        <v>117</v>
      </c>
      <c r="D72" s="135" t="s">
        <v>117</v>
      </c>
    </row>
    <row r="73" spans="1:7" ht="15" customHeight="1" x14ac:dyDescent="0.2">
      <c r="A73" s="97" t="s">
        <v>117</v>
      </c>
    </row>
    <row r="75" spans="1:7" ht="15" customHeight="1" x14ac:dyDescent="0.2">
      <c r="A75" s="97" t="s">
        <v>117</v>
      </c>
    </row>
  </sheetData>
  <printOptions horizontalCentered="1"/>
  <pageMargins left="0.25" right="0.25" top="0.5" bottom="0.5" header="0.3" footer="0.3"/>
  <pageSetup scale="5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277" activePane="bottomRight" state="frozen"/>
      <selection activeCell="D104" sqref="D104"/>
      <selection pane="topRight" activeCell="D104" sqref="D104"/>
      <selection pane="bottomLeft" activeCell="D104" sqref="D104"/>
      <selection pane="bottomRight" activeCell="D104" sqref="D104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257</v>
      </c>
      <c r="B2" s="366"/>
      <c r="C2" s="367" t="s">
        <v>79</v>
      </c>
      <c r="D2" s="368" t="str">
        <f>Revenue!B2</f>
        <v>LSU Health Shreveport</v>
      </c>
      <c r="E2" s="369"/>
    </row>
    <row r="3" spans="1:7" s="370" customFormat="1" ht="15" customHeight="1" thickBot="1" x14ac:dyDescent="0.3">
      <c r="A3" s="365" t="s">
        <v>258</v>
      </c>
      <c r="B3" s="372"/>
      <c r="C3" s="372"/>
      <c r="D3" s="372"/>
      <c r="E3" s="372"/>
      <c r="F3" s="371"/>
      <c r="G3" s="371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259</v>
      </c>
      <c r="B5" s="159" t="s">
        <v>135</v>
      </c>
      <c r="C5" s="159" t="s">
        <v>136</v>
      </c>
      <c r="D5" s="159" t="s">
        <v>136</v>
      </c>
      <c r="E5" s="160" t="s">
        <v>560</v>
      </c>
    </row>
    <row r="6" spans="1:7" ht="15" customHeight="1" x14ac:dyDescent="0.25">
      <c r="A6" s="161"/>
      <c r="B6" s="159" t="s">
        <v>537</v>
      </c>
      <c r="C6" s="159" t="s">
        <v>537</v>
      </c>
      <c r="D6" s="541" t="s">
        <v>559</v>
      </c>
      <c r="E6" s="160" t="s">
        <v>537</v>
      </c>
    </row>
    <row r="7" spans="1:7" ht="15" customHeight="1" x14ac:dyDescent="0.2">
      <c r="A7" s="162" t="s">
        <v>178</v>
      </c>
      <c r="B7" s="145">
        <f>Instruction!F7</f>
        <v>-4267824.18</v>
      </c>
      <c r="C7" s="145">
        <f>Instruction!H7</f>
        <v>11506108</v>
      </c>
      <c r="D7" s="145">
        <f>Instruction!J7</f>
        <v>12785666</v>
      </c>
      <c r="E7" s="163">
        <f>D7-C7</f>
        <v>1279558</v>
      </c>
    </row>
    <row r="8" spans="1:7" ht="15" customHeight="1" x14ac:dyDescent="0.2">
      <c r="A8" s="162" t="s">
        <v>179</v>
      </c>
      <c r="B8" s="145">
        <f>Instruction!F8</f>
        <v>17949034.780000001</v>
      </c>
      <c r="C8" s="145">
        <f>Instruction!H8</f>
        <v>815024</v>
      </c>
      <c r="D8" s="145">
        <f>Instruction!J8</f>
        <v>2170907</v>
      </c>
      <c r="E8" s="163">
        <f t="shared" ref="E8:E22" si="0">D8-C8</f>
        <v>1355883</v>
      </c>
    </row>
    <row r="9" spans="1:7" ht="15" customHeight="1" x14ac:dyDescent="0.2">
      <c r="A9" s="162" t="s">
        <v>180</v>
      </c>
      <c r="B9" s="145">
        <f>Instruction!F9</f>
        <v>4802358.5199999996</v>
      </c>
      <c r="C9" s="145">
        <f>Instruction!H9</f>
        <v>4042726</v>
      </c>
      <c r="D9" s="145">
        <f>Instruction!J9</f>
        <v>4773818</v>
      </c>
      <c r="E9" s="163">
        <f t="shared" si="0"/>
        <v>731092</v>
      </c>
    </row>
    <row r="10" spans="1:7" s="152" customFormat="1" ht="15" customHeight="1" x14ac:dyDescent="0.25">
      <c r="A10" s="164" t="s">
        <v>181</v>
      </c>
      <c r="B10" s="165">
        <f>B9+B8+B7</f>
        <v>18483569.120000001</v>
      </c>
      <c r="C10" s="165">
        <f>C9+C8+C7</f>
        <v>16363858</v>
      </c>
      <c r="D10" s="165">
        <f>D9+D8+D7</f>
        <v>19730391</v>
      </c>
      <c r="E10" s="166">
        <f t="shared" si="0"/>
        <v>3366533</v>
      </c>
    </row>
    <row r="11" spans="1:7" ht="15" customHeight="1" x14ac:dyDescent="0.2">
      <c r="A11" s="162" t="s">
        <v>260</v>
      </c>
      <c r="B11" s="145">
        <f>Instruction!F12</f>
        <v>46526.84</v>
      </c>
      <c r="C11" s="145">
        <f>Instruction!H12</f>
        <v>115000</v>
      </c>
      <c r="D11" s="145">
        <f>Instruction!J12</f>
        <v>352000</v>
      </c>
      <c r="E11" s="163">
        <f t="shared" si="0"/>
        <v>237000</v>
      </c>
    </row>
    <row r="12" spans="1:7" ht="15" customHeight="1" x14ac:dyDescent="0.2">
      <c r="A12" s="162" t="s">
        <v>261</v>
      </c>
      <c r="B12" s="145">
        <f>Instruction!F14</f>
        <v>5316135.55</v>
      </c>
      <c r="C12" s="145">
        <f>Instruction!H14</f>
        <v>3232957</v>
      </c>
      <c r="D12" s="145">
        <f>Instruction!J14</f>
        <v>1170272</v>
      </c>
      <c r="E12" s="163">
        <f t="shared" si="0"/>
        <v>-2062685</v>
      </c>
    </row>
    <row r="13" spans="1:7" ht="15" customHeight="1" x14ac:dyDescent="0.2">
      <c r="A13" s="162" t="s">
        <v>262</v>
      </c>
      <c r="B13" s="145">
        <f>Instruction!F16</f>
        <v>257258.38</v>
      </c>
      <c r="C13" s="145">
        <f>Instruction!H16</f>
        <v>465950</v>
      </c>
      <c r="D13" s="145">
        <f>Instruction!J16</f>
        <v>310024</v>
      </c>
      <c r="E13" s="163">
        <f t="shared" si="0"/>
        <v>-155926</v>
      </c>
    </row>
    <row r="14" spans="1:7" s="152" customFormat="1" ht="15" customHeight="1" x14ac:dyDescent="0.25">
      <c r="A14" s="164" t="s">
        <v>185</v>
      </c>
      <c r="B14" s="165">
        <f>B13+B12+B11</f>
        <v>5619920.7699999996</v>
      </c>
      <c r="C14" s="165">
        <f>C13+C12+C11</f>
        <v>3813907</v>
      </c>
      <c r="D14" s="165">
        <f>D13+D12+D11</f>
        <v>1832296</v>
      </c>
      <c r="E14" s="166">
        <f>D14-C14</f>
        <v>-1981611</v>
      </c>
    </row>
    <row r="15" spans="1:7" ht="15" customHeight="1" x14ac:dyDescent="0.2">
      <c r="A15" s="162" t="s">
        <v>263</v>
      </c>
      <c r="B15" s="145">
        <f>Instruction!F27</f>
        <v>669992.5</v>
      </c>
      <c r="C15" s="145">
        <f>Instruction!H27</f>
        <v>779020</v>
      </c>
      <c r="D15" s="145">
        <f>Instruction!J27</f>
        <v>694670</v>
      </c>
      <c r="E15" s="163">
        <f t="shared" si="0"/>
        <v>-84350</v>
      </c>
    </row>
    <row r="16" spans="1:7" ht="15" customHeight="1" x14ac:dyDescent="0.2">
      <c r="A16" s="162" t="s">
        <v>264</v>
      </c>
      <c r="B16" s="145">
        <f>Instruction!F29</f>
        <v>304378.90999999997</v>
      </c>
      <c r="C16" s="145">
        <f>Instruction!H29</f>
        <v>163878</v>
      </c>
      <c r="D16" s="145">
        <f>Instruction!J29</f>
        <v>429100</v>
      </c>
      <c r="E16" s="163">
        <f t="shared" si="0"/>
        <v>265222</v>
      </c>
    </row>
    <row r="17" spans="1:6" ht="15" customHeight="1" x14ac:dyDescent="0.2">
      <c r="A17" s="162" t="s">
        <v>265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266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974371.40999999992</v>
      </c>
      <c r="C19" s="165">
        <f>C18+C17+C16+C15</f>
        <v>942898</v>
      </c>
      <c r="D19" s="165">
        <f>D18+D17+D16+D15</f>
        <v>1123770</v>
      </c>
      <c r="E19" s="166">
        <f>D19-C19</f>
        <v>180872</v>
      </c>
    </row>
    <row r="20" spans="1:6" ht="15" customHeight="1" x14ac:dyDescent="0.2">
      <c r="A20" s="162" t="s">
        <v>267</v>
      </c>
      <c r="B20" s="145">
        <f>Instruction!F32+Instruction!F34</f>
        <v>62645.7</v>
      </c>
      <c r="C20" s="145">
        <f>Instruction!H32+Instruction!H34</f>
        <v>108000</v>
      </c>
      <c r="D20" s="145">
        <f>Instruction!J32+Instruction!J34</f>
        <v>0</v>
      </c>
      <c r="E20" s="163">
        <f t="shared" si="0"/>
        <v>-108000</v>
      </c>
    </row>
    <row r="21" spans="1:6" ht="15" customHeight="1" x14ac:dyDescent="0.2">
      <c r="A21" s="162" t="s">
        <v>268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269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62645.7</v>
      </c>
      <c r="C23" s="165">
        <f>C22+C21+C20</f>
        <v>108000</v>
      </c>
      <c r="D23" s="165">
        <f>D22+D21+D20</f>
        <v>0</v>
      </c>
      <c r="E23" s="166">
        <f>D23-C23</f>
        <v>-108000</v>
      </c>
    </row>
    <row r="24" spans="1:6" s="152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270</v>
      </c>
      <c r="B25" s="165">
        <f>B23+B19+B14+B10+B24</f>
        <v>25140507</v>
      </c>
      <c r="C25" s="165">
        <f>C23+C19+C14+C10+C24</f>
        <v>21228663</v>
      </c>
      <c r="D25" s="165">
        <f>D23+D19+D14+D10+D24</f>
        <v>22686457</v>
      </c>
      <c r="E25" s="166">
        <f>D25-C25</f>
        <v>1457794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271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2025-26 +/-</v>
      </c>
    </row>
    <row r="28" spans="1:6" ht="15" customHeight="1" x14ac:dyDescent="0.25">
      <c r="A28" s="170" t="s">
        <v>117</v>
      </c>
      <c r="B28" s="159" t="str">
        <f>B6</f>
        <v>2024-25</v>
      </c>
      <c r="C28" s="159" t="str">
        <f>C6</f>
        <v>2024-25</v>
      </c>
      <c r="D28" s="159" t="str">
        <f>D6</f>
        <v>2025-26</v>
      </c>
      <c r="E28" s="160" t="str">
        <f>E6</f>
        <v>2024-25</v>
      </c>
    </row>
    <row r="29" spans="1:6" ht="15" customHeight="1" x14ac:dyDescent="0.2">
      <c r="A29" s="162" t="s">
        <v>178</v>
      </c>
      <c r="B29" s="145">
        <f>Research!F7</f>
        <v>3881988.88</v>
      </c>
      <c r="C29" s="145">
        <f>Research!H7</f>
        <v>4301187</v>
      </c>
      <c r="D29" s="145">
        <f>Research!J7</f>
        <v>4396582</v>
      </c>
      <c r="E29" s="163">
        <f t="shared" ref="E29:E47" si="1">D29-C29</f>
        <v>95395</v>
      </c>
    </row>
    <row r="30" spans="1:6" ht="15" customHeight="1" x14ac:dyDescent="0.2">
      <c r="A30" s="162" t="s">
        <v>179</v>
      </c>
      <c r="B30" s="145">
        <f>Research!F8</f>
        <v>275150.93</v>
      </c>
      <c r="C30" s="145">
        <f>Research!H8</f>
        <v>247000</v>
      </c>
      <c r="D30" s="145">
        <f>Research!J8</f>
        <v>220040</v>
      </c>
      <c r="E30" s="163">
        <f t="shared" si="1"/>
        <v>-26960</v>
      </c>
    </row>
    <row r="31" spans="1:6" ht="15" customHeight="1" x14ac:dyDescent="0.2">
      <c r="A31" s="162" t="s">
        <v>180</v>
      </c>
      <c r="B31" s="145">
        <f>Research!F9</f>
        <v>1207759.1000000001</v>
      </c>
      <c r="C31" s="145">
        <f>Research!H9</f>
        <v>1284483</v>
      </c>
      <c r="D31" s="145">
        <f>Research!J9</f>
        <v>1330307</v>
      </c>
      <c r="E31" s="163">
        <f t="shared" si="1"/>
        <v>45824</v>
      </c>
    </row>
    <row r="32" spans="1:6" s="152" customFormat="1" ht="15" customHeight="1" x14ac:dyDescent="0.25">
      <c r="A32" s="164" t="s">
        <v>181</v>
      </c>
      <c r="B32" s="165">
        <f>B31+B30+B29</f>
        <v>5364898.91</v>
      </c>
      <c r="C32" s="165">
        <f>C31+C30+C29</f>
        <v>5832670</v>
      </c>
      <c r="D32" s="165">
        <f>D31+D30+D29</f>
        <v>5946929</v>
      </c>
      <c r="E32" s="166">
        <f t="shared" si="1"/>
        <v>114259</v>
      </c>
    </row>
    <row r="33" spans="1:5" ht="15" customHeight="1" x14ac:dyDescent="0.2">
      <c r="A33" s="162" t="s">
        <v>260</v>
      </c>
      <c r="B33" s="145">
        <f>Research!F12</f>
        <v>11934.92</v>
      </c>
      <c r="C33" s="145">
        <f>Research!H12</f>
        <v>25522</v>
      </c>
      <c r="D33" s="145">
        <f>Research!J12</f>
        <v>35000</v>
      </c>
      <c r="E33" s="163">
        <f t="shared" si="1"/>
        <v>9478</v>
      </c>
    </row>
    <row r="34" spans="1:5" ht="15" customHeight="1" x14ac:dyDescent="0.2">
      <c r="A34" s="162" t="s">
        <v>261</v>
      </c>
      <c r="B34" s="145">
        <f>Research!F14</f>
        <v>10947152.439999999</v>
      </c>
      <c r="C34" s="145">
        <f>Research!H14</f>
        <v>10770019</v>
      </c>
      <c r="D34" s="145">
        <f>Research!J14</f>
        <v>12113113</v>
      </c>
      <c r="E34" s="163">
        <f t="shared" si="1"/>
        <v>1343094</v>
      </c>
    </row>
    <row r="35" spans="1:5" ht="15" customHeight="1" x14ac:dyDescent="0.2">
      <c r="A35" s="162" t="s">
        <v>262</v>
      </c>
      <c r="B35" s="145">
        <f>Research!F16</f>
        <v>267258.96999999997</v>
      </c>
      <c r="C35" s="145">
        <f>Research!H16</f>
        <v>203932</v>
      </c>
      <c r="D35" s="145">
        <f>Research!J16</f>
        <v>1502000</v>
      </c>
      <c r="E35" s="163">
        <f t="shared" si="1"/>
        <v>1298068</v>
      </c>
    </row>
    <row r="36" spans="1:5" s="152" customFormat="1" ht="15" customHeight="1" x14ac:dyDescent="0.25">
      <c r="A36" s="164" t="s">
        <v>185</v>
      </c>
      <c r="B36" s="165">
        <f>B35+B34+B33</f>
        <v>11226346.33</v>
      </c>
      <c r="C36" s="165">
        <f>C35+C34+C33</f>
        <v>10999473</v>
      </c>
      <c r="D36" s="165">
        <f>D35+D34+D33</f>
        <v>13650113</v>
      </c>
      <c r="E36" s="166">
        <f t="shared" si="1"/>
        <v>2650640</v>
      </c>
    </row>
    <row r="37" spans="1:5" ht="15" customHeight="1" x14ac:dyDescent="0.2">
      <c r="A37" s="162" t="s">
        <v>263</v>
      </c>
      <c r="B37" s="145">
        <f>Research!F27</f>
        <v>0</v>
      </c>
      <c r="C37" s="145">
        <f>Research!H27</f>
        <v>100000</v>
      </c>
      <c r="D37" s="145">
        <f>Research!J27</f>
        <v>36807</v>
      </c>
      <c r="E37" s="163">
        <f t="shared" si="1"/>
        <v>-63193</v>
      </c>
    </row>
    <row r="38" spans="1:5" ht="15" customHeight="1" x14ac:dyDescent="0.2">
      <c r="A38" s="162" t="s">
        <v>264</v>
      </c>
      <c r="B38" s="145">
        <f>Research!F29</f>
        <v>68168.73</v>
      </c>
      <c r="C38" s="145">
        <f>Research!H29</f>
        <v>175000</v>
      </c>
      <c r="D38" s="145">
        <f>Research!J29</f>
        <v>103156</v>
      </c>
      <c r="E38" s="163">
        <f t="shared" si="1"/>
        <v>-71844</v>
      </c>
    </row>
    <row r="39" spans="1:5" ht="15" customHeight="1" x14ac:dyDescent="0.2">
      <c r="A39" s="162" t="s">
        <v>265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266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68168.73</v>
      </c>
      <c r="C41" s="165">
        <f>C40+C39+C38+C37</f>
        <v>275000</v>
      </c>
      <c r="D41" s="165">
        <f>D40+D39+D38+D37</f>
        <v>139963</v>
      </c>
      <c r="E41" s="166">
        <f t="shared" si="1"/>
        <v>-135037</v>
      </c>
    </row>
    <row r="42" spans="1:5" ht="15" customHeight="1" x14ac:dyDescent="0.2">
      <c r="A42" s="162" t="s">
        <v>267</v>
      </c>
      <c r="B42" s="145">
        <f>Research!F32+Research!F34</f>
        <v>5432.8</v>
      </c>
      <c r="C42" s="145">
        <f>Research!H32+Research!H34</f>
        <v>57016</v>
      </c>
      <c r="D42" s="145">
        <f>Research!J32+Research!J34</f>
        <v>55000</v>
      </c>
      <c r="E42" s="163">
        <f t="shared" si="1"/>
        <v>-2016</v>
      </c>
    </row>
    <row r="43" spans="1:5" ht="15" customHeight="1" x14ac:dyDescent="0.2">
      <c r="A43" s="162" t="s">
        <v>268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269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5432.8</v>
      </c>
      <c r="C45" s="165">
        <f>C44+C43+C42</f>
        <v>57016</v>
      </c>
      <c r="D45" s="165">
        <f>D44+D43+D42</f>
        <v>55000</v>
      </c>
      <c r="E45" s="166">
        <f t="shared" si="1"/>
        <v>-2016</v>
      </c>
    </row>
    <row r="46" spans="1:5" s="152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270</v>
      </c>
      <c r="B47" s="165">
        <f>B45+B41+B36+B32+B46</f>
        <v>16664846.77</v>
      </c>
      <c r="C47" s="165">
        <f>C45+C41+C36+C32+C46</f>
        <v>17164159</v>
      </c>
      <c r="D47" s="165">
        <f>D45+D41+D36+D32+D46</f>
        <v>19792005</v>
      </c>
      <c r="E47" s="166">
        <f t="shared" si="1"/>
        <v>2627846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272</v>
      </c>
      <c r="B49" s="159" t="s">
        <v>135</v>
      </c>
      <c r="C49" s="159" t="s">
        <v>136</v>
      </c>
      <c r="D49" s="159" t="s">
        <v>136</v>
      </c>
      <c r="E49" s="160" t="str">
        <f>E27</f>
        <v>2025-26 +/-</v>
      </c>
    </row>
    <row r="50" spans="1:5" ht="15" customHeight="1" x14ac:dyDescent="0.25">
      <c r="A50" s="170" t="s">
        <v>117</v>
      </c>
      <c r="B50" s="159" t="str">
        <f>B28</f>
        <v>2024-25</v>
      </c>
      <c r="C50" s="159" t="str">
        <f>C28</f>
        <v>2024-25</v>
      </c>
      <c r="D50" s="159" t="str">
        <f>D28</f>
        <v>2025-26</v>
      </c>
      <c r="E50" s="160" t="str">
        <f>E28</f>
        <v>2024-25</v>
      </c>
    </row>
    <row r="51" spans="1:5" ht="15" customHeight="1" x14ac:dyDescent="0.2">
      <c r="A51" s="162" t="s">
        <v>178</v>
      </c>
      <c r="B51" s="145">
        <f>'Public Service'!F7</f>
        <v>0</v>
      </c>
      <c r="C51" s="145">
        <f>'Public Service'!H7</f>
        <v>22000</v>
      </c>
      <c r="D51" s="145">
        <f>'Public Service'!J7</f>
        <v>0</v>
      </c>
      <c r="E51" s="163">
        <f t="shared" ref="E51:E69" si="2">D51-C51</f>
        <v>-22000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0</v>
      </c>
      <c r="C54" s="165">
        <f>C53+C52+C51</f>
        <v>22000</v>
      </c>
      <c r="D54" s="165">
        <f>D53+D52+D51</f>
        <v>0</v>
      </c>
      <c r="E54" s="166">
        <f t="shared" si="2"/>
        <v>-22000</v>
      </c>
    </row>
    <row r="55" spans="1:5" ht="15" customHeight="1" x14ac:dyDescent="0.2">
      <c r="A55" s="162" t="s">
        <v>260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261</v>
      </c>
      <c r="B56" s="145">
        <f>'Public Service'!F14</f>
        <v>0</v>
      </c>
      <c r="C56" s="145">
        <f>'Public Service'!H14</f>
        <v>23278</v>
      </c>
      <c r="D56" s="145">
        <f>'Public Service'!J14</f>
        <v>0</v>
      </c>
      <c r="E56" s="163">
        <f t="shared" si="2"/>
        <v>-23278</v>
      </c>
    </row>
    <row r="57" spans="1:5" ht="15" customHeight="1" x14ac:dyDescent="0.2">
      <c r="A57" s="162" t="s">
        <v>262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0</v>
      </c>
      <c r="C58" s="165">
        <f>C57+C56+C55</f>
        <v>23278</v>
      </c>
      <c r="D58" s="165">
        <f>D57+D56+D55</f>
        <v>0</v>
      </c>
      <c r="E58" s="166">
        <f t="shared" si="2"/>
        <v>-23278</v>
      </c>
    </row>
    <row r="59" spans="1:5" ht="15" customHeight="1" x14ac:dyDescent="0.2">
      <c r="A59" s="162" t="s">
        <v>263</v>
      </c>
      <c r="B59" s="145">
        <f>'Public Service'!F27</f>
        <v>146688.59</v>
      </c>
      <c r="C59" s="145">
        <f>'Public Service'!H27</f>
        <v>137000</v>
      </c>
      <c r="D59" s="145">
        <f>'Public Service'!J27</f>
        <v>138000</v>
      </c>
      <c r="E59" s="163">
        <f t="shared" si="2"/>
        <v>1000</v>
      </c>
    </row>
    <row r="60" spans="1:5" ht="15" customHeight="1" x14ac:dyDescent="0.2">
      <c r="A60" s="162" t="s">
        <v>264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265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266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146688.59</v>
      </c>
      <c r="C63" s="165">
        <f>C62+C61+C60+C59</f>
        <v>137000</v>
      </c>
      <c r="D63" s="165">
        <f>D62+D61+D60+D59</f>
        <v>138000</v>
      </c>
      <c r="E63" s="166">
        <f t="shared" si="2"/>
        <v>1000</v>
      </c>
    </row>
    <row r="64" spans="1:5" ht="15" customHeight="1" x14ac:dyDescent="0.2">
      <c r="A64" s="162" t="s">
        <v>267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268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269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270</v>
      </c>
      <c r="B69" s="172">
        <f>B67+B63+B58+B54+B68</f>
        <v>146688.59</v>
      </c>
      <c r="C69" s="172">
        <f>C67+C63+C58+C54+C68</f>
        <v>182278</v>
      </c>
      <c r="D69" s="172">
        <f>D67+D63+D58+D54+D68</f>
        <v>138000</v>
      </c>
      <c r="E69" s="173">
        <f t="shared" si="2"/>
        <v>-44278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3" t="s">
        <v>79</v>
      </c>
      <c r="D71" s="154" t="str">
        <f>Revenue!B2</f>
        <v>LSU Health Shreveport</v>
      </c>
      <c r="E71" s="154"/>
      <c r="F71" s="98"/>
      <c r="G71" s="98"/>
    </row>
    <row r="72" spans="1:7" ht="15" customHeight="1" thickBot="1" x14ac:dyDescent="0.3">
      <c r="A72" s="105" t="s">
        <v>258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274</v>
      </c>
      <c r="B74" s="159" t="s">
        <v>135</v>
      </c>
      <c r="C74" s="159" t="s">
        <v>136</v>
      </c>
      <c r="D74" s="159" t="s">
        <v>136</v>
      </c>
      <c r="E74" s="160" t="str">
        <f>E49</f>
        <v>2025-26 +/-</v>
      </c>
    </row>
    <row r="75" spans="1:7" ht="15" customHeight="1" x14ac:dyDescent="0.25">
      <c r="A75" s="171" t="s">
        <v>275</v>
      </c>
      <c r="B75" s="159" t="str">
        <f>B50</f>
        <v>2024-25</v>
      </c>
      <c r="C75" s="159" t="str">
        <f>C50</f>
        <v>2024-25</v>
      </c>
      <c r="D75" s="159" t="str">
        <f>D50</f>
        <v>2025-26</v>
      </c>
      <c r="E75" s="160" t="str">
        <f>E50</f>
        <v>2024-25</v>
      </c>
    </row>
    <row r="76" spans="1:7" ht="15" customHeight="1" x14ac:dyDescent="0.2">
      <c r="A76" s="162" t="s">
        <v>178</v>
      </c>
      <c r="B76" s="145">
        <f>'Academic Supp'!F7</f>
        <v>6573548.1900000004</v>
      </c>
      <c r="C76" s="145">
        <f>'Academic Supp'!H7</f>
        <v>6763836</v>
      </c>
      <c r="D76" s="145">
        <f>'Academic Supp'!J7</f>
        <v>7336854</v>
      </c>
      <c r="E76" s="163">
        <f t="shared" ref="E76:E94" si="3">D76-C76</f>
        <v>573018</v>
      </c>
    </row>
    <row r="77" spans="1:7" ht="15" customHeight="1" x14ac:dyDescent="0.2">
      <c r="A77" s="162" t="s">
        <v>179</v>
      </c>
      <c r="B77" s="145">
        <f>'Academic Supp'!F8</f>
        <v>929520.6</v>
      </c>
      <c r="C77" s="145">
        <f>'Academic Supp'!H8</f>
        <v>1298800</v>
      </c>
      <c r="D77" s="145">
        <f>'Academic Supp'!J8</f>
        <v>1292608</v>
      </c>
      <c r="E77" s="163">
        <f t="shared" si="3"/>
        <v>-6192</v>
      </c>
    </row>
    <row r="78" spans="1:7" ht="15" customHeight="1" x14ac:dyDescent="0.2">
      <c r="A78" s="162" t="s">
        <v>180</v>
      </c>
      <c r="B78" s="145">
        <f>'Academic Supp'!F9</f>
        <v>2387817.83</v>
      </c>
      <c r="C78" s="145">
        <f>'Academic Supp'!H9</f>
        <v>2500171</v>
      </c>
      <c r="D78" s="145">
        <f>'Academic Supp'!J9</f>
        <v>2558846</v>
      </c>
      <c r="E78" s="163">
        <f t="shared" si="3"/>
        <v>58675</v>
      </c>
    </row>
    <row r="79" spans="1:7" s="152" customFormat="1" ht="15" customHeight="1" x14ac:dyDescent="0.25">
      <c r="A79" s="164" t="s">
        <v>181</v>
      </c>
      <c r="B79" s="165">
        <f>B78+B77+B76</f>
        <v>9890886.620000001</v>
      </c>
      <c r="C79" s="165">
        <f>C78+C77+C76</f>
        <v>10562807</v>
      </c>
      <c r="D79" s="165">
        <f>D78+D77+D76</f>
        <v>11188308</v>
      </c>
      <c r="E79" s="166">
        <f t="shared" si="3"/>
        <v>625501</v>
      </c>
    </row>
    <row r="80" spans="1:7" ht="15" customHeight="1" x14ac:dyDescent="0.2">
      <c r="A80" s="162" t="s">
        <v>260</v>
      </c>
      <c r="B80" s="145">
        <f>'Academic Supp'!F12</f>
        <v>47051</v>
      </c>
      <c r="C80" s="145">
        <f>'Academic Supp'!H12</f>
        <v>90773</v>
      </c>
      <c r="D80" s="145">
        <f>'Academic Supp'!J12</f>
        <v>90250</v>
      </c>
      <c r="E80" s="163">
        <f t="shared" si="3"/>
        <v>-523</v>
      </c>
    </row>
    <row r="81" spans="1:5" ht="15" customHeight="1" x14ac:dyDescent="0.2">
      <c r="A81" s="162" t="s">
        <v>261</v>
      </c>
      <c r="B81" s="145">
        <f>'Academic Supp'!F14</f>
        <v>5718984.2999999998</v>
      </c>
      <c r="C81" s="145">
        <f>'Academic Supp'!H14</f>
        <v>6904677</v>
      </c>
      <c r="D81" s="145">
        <f>'Academic Supp'!J14</f>
        <v>3371733</v>
      </c>
      <c r="E81" s="163">
        <f t="shared" si="3"/>
        <v>-3532944</v>
      </c>
    </row>
    <row r="82" spans="1:5" ht="15" customHeight="1" x14ac:dyDescent="0.2">
      <c r="A82" s="162" t="s">
        <v>262</v>
      </c>
      <c r="B82" s="145">
        <f>'Academic Supp'!F16</f>
        <v>-633061.16</v>
      </c>
      <c r="C82" s="145">
        <f>'Academic Supp'!H16</f>
        <v>-247079</v>
      </c>
      <c r="D82" s="145">
        <f>'Academic Supp'!J16</f>
        <v>-286597</v>
      </c>
      <c r="E82" s="163">
        <f t="shared" si="3"/>
        <v>-39518</v>
      </c>
    </row>
    <row r="83" spans="1:5" s="152" customFormat="1" ht="15" customHeight="1" x14ac:dyDescent="0.25">
      <c r="A83" s="164" t="s">
        <v>185</v>
      </c>
      <c r="B83" s="165">
        <f>B82+B81+B80</f>
        <v>5132974.1399999997</v>
      </c>
      <c r="C83" s="165">
        <f>C82+C81+C80</f>
        <v>6748371</v>
      </c>
      <c r="D83" s="165">
        <f>D82+D81+D80</f>
        <v>3175386</v>
      </c>
      <c r="E83" s="166">
        <f t="shared" si="3"/>
        <v>-3572985</v>
      </c>
    </row>
    <row r="84" spans="1:5" ht="15" customHeight="1" x14ac:dyDescent="0.2">
      <c r="A84" s="162" t="s">
        <v>263</v>
      </c>
      <c r="B84" s="145">
        <f>'Academic Supp'!F27</f>
        <v>13738.08</v>
      </c>
      <c r="C84" s="145">
        <f>'Academic Supp'!H27</f>
        <v>41156</v>
      </c>
      <c r="D84" s="145">
        <f>'Academic Supp'!J27</f>
        <v>39650</v>
      </c>
      <c r="E84" s="163">
        <f t="shared" si="3"/>
        <v>-1506</v>
      </c>
    </row>
    <row r="85" spans="1:5" ht="15" customHeight="1" x14ac:dyDescent="0.2">
      <c r="A85" s="162" t="s">
        <v>264</v>
      </c>
      <c r="B85" s="145">
        <f>'Academic Supp'!F29</f>
        <v>28614.84</v>
      </c>
      <c r="C85" s="145">
        <f>'Academic Supp'!H29</f>
        <v>42090</v>
      </c>
      <c r="D85" s="145">
        <f>'Academic Supp'!J29</f>
        <v>41850</v>
      </c>
      <c r="E85" s="163">
        <f t="shared" si="3"/>
        <v>-240</v>
      </c>
    </row>
    <row r="86" spans="1:5" ht="15" customHeight="1" x14ac:dyDescent="0.2">
      <c r="A86" s="162" t="s">
        <v>265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266</v>
      </c>
      <c r="B87" s="145">
        <f>'Academic Supp'!F39</f>
        <v>258246.63</v>
      </c>
      <c r="C87" s="145">
        <f>'Academic Supp'!H39</f>
        <v>275000</v>
      </c>
      <c r="D87" s="145">
        <f>'Academic Supp'!J39</f>
        <v>260000</v>
      </c>
      <c r="E87" s="163">
        <f t="shared" si="3"/>
        <v>-15000</v>
      </c>
    </row>
    <row r="88" spans="1:5" s="152" customFormat="1" ht="15" customHeight="1" x14ac:dyDescent="0.25">
      <c r="A88" s="164" t="s">
        <v>190</v>
      </c>
      <c r="B88" s="165">
        <f>B87+B86+B85+B84</f>
        <v>300599.55000000005</v>
      </c>
      <c r="C88" s="165">
        <f>C87+C86+C85+C84</f>
        <v>358246</v>
      </c>
      <c r="D88" s="165">
        <f>D87+D86+D85+D84</f>
        <v>341500</v>
      </c>
      <c r="E88" s="166">
        <f t="shared" si="3"/>
        <v>-16746</v>
      </c>
    </row>
    <row r="89" spans="1:5" ht="15" customHeight="1" x14ac:dyDescent="0.2">
      <c r="A89" s="162" t="s">
        <v>267</v>
      </c>
      <c r="B89" s="145">
        <f>'Academic Supp'!F32+'Academic Supp'!F34</f>
        <v>34926</v>
      </c>
      <c r="C89" s="145">
        <f>'Academic Supp'!H32+'Academic Supp'!H34</f>
        <v>52500</v>
      </c>
      <c r="D89" s="145">
        <f>'Academic Supp'!J32+'Academic Supp'!J34</f>
        <v>114500</v>
      </c>
      <c r="E89" s="163">
        <f t="shared" si="3"/>
        <v>62000</v>
      </c>
    </row>
    <row r="90" spans="1:5" ht="15" customHeight="1" x14ac:dyDescent="0.2">
      <c r="A90" s="162" t="s">
        <v>268</v>
      </c>
      <c r="B90" s="145">
        <f>'Academic Supp'!F31</f>
        <v>14034.66</v>
      </c>
      <c r="C90" s="145">
        <f>'Academic Supp'!H31</f>
        <v>10000</v>
      </c>
      <c r="D90" s="145">
        <f>'Academic Supp'!J31</f>
        <v>10000</v>
      </c>
      <c r="E90" s="163">
        <f t="shared" si="3"/>
        <v>0</v>
      </c>
    </row>
    <row r="91" spans="1:5" ht="15" customHeight="1" x14ac:dyDescent="0.2">
      <c r="A91" s="162" t="s">
        <v>269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48960.66</v>
      </c>
      <c r="C92" s="165">
        <f>C91+C90+C89</f>
        <v>62500</v>
      </c>
      <c r="D92" s="165">
        <f>D91+D90+D89</f>
        <v>124500</v>
      </c>
      <c r="E92" s="166">
        <f t="shared" si="3"/>
        <v>62000</v>
      </c>
    </row>
    <row r="93" spans="1:5" s="152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270</v>
      </c>
      <c r="B94" s="165">
        <f>B92+B88+B83+B79+B93</f>
        <v>15373420.970000001</v>
      </c>
      <c r="C94" s="165">
        <f>C92+C88+C83+C79+C93</f>
        <v>17731924</v>
      </c>
      <c r="D94" s="165">
        <f>D92+D88+D83+D79+D93</f>
        <v>14829694</v>
      </c>
      <c r="E94" s="166">
        <f t="shared" si="3"/>
        <v>-2902230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276</v>
      </c>
      <c r="B96" s="159" t="s">
        <v>135</v>
      </c>
      <c r="C96" s="159" t="s">
        <v>136</v>
      </c>
      <c r="D96" s="159" t="s">
        <v>136</v>
      </c>
      <c r="E96" s="160" t="str">
        <f>E74</f>
        <v>2025-26 +/-</v>
      </c>
    </row>
    <row r="97" spans="1:5" ht="15" customHeight="1" x14ac:dyDescent="0.25">
      <c r="A97" s="171"/>
      <c r="B97" s="159" t="str">
        <f>B75</f>
        <v>2024-25</v>
      </c>
      <c r="C97" s="159" t="str">
        <f>C75</f>
        <v>2024-25</v>
      </c>
      <c r="D97" s="159" t="str">
        <f>D75</f>
        <v>2025-26</v>
      </c>
      <c r="E97" s="160" t="str">
        <f>E75</f>
        <v>2024-25</v>
      </c>
    </row>
    <row r="98" spans="1:5" ht="15" customHeight="1" x14ac:dyDescent="0.2">
      <c r="A98" s="162" t="s">
        <v>178</v>
      </c>
      <c r="B98" s="145">
        <f>'Student Services'!F7</f>
        <v>1794247.02</v>
      </c>
      <c r="C98" s="145">
        <f>'Student Services'!H7</f>
        <v>2116305</v>
      </c>
      <c r="D98" s="145">
        <f>'Student Services'!J7</f>
        <v>2091806</v>
      </c>
      <c r="E98" s="163">
        <f t="shared" ref="E98:E116" si="4">D98-C98</f>
        <v>-24499</v>
      </c>
    </row>
    <row r="99" spans="1:5" ht="15" customHeight="1" x14ac:dyDescent="0.2">
      <c r="A99" s="162" t="s">
        <v>179</v>
      </c>
      <c r="B99" s="145">
        <f>'Student Services'!F8</f>
        <v>83558.559999999998</v>
      </c>
      <c r="C99" s="145">
        <f>'Student Services'!H8</f>
        <v>40000</v>
      </c>
      <c r="D99" s="145">
        <f>'Student Services'!J8</f>
        <v>140000</v>
      </c>
      <c r="E99" s="163">
        <f t="shared" si="4"/>
        <v>100000</v>
      </c>
    </row>
    <row r="100" spans="1:5" ht="15" customHeight="1" x14ac:dyDescent="0.2">
      <c r="A100" s="162" t="s">
        <v>180</v>
      </c>
      <c r="B100" s="145">
        <f>'Student Services'!F9</f>
        <v>538998.65</v>
      </c>
      <c r="C100" s="145">
        <f>'Student Services'!H9</f>
        <v>712085</v>
      </c>
      <c r="D100" s="145">
        <f>'Student Services'!J9</f>
        <v>688594</v>
      </c>
      <c r="E100" s="163">
        <f t="shared" si="4"/>
        <v>-23491</v>
      </c>
    </row>
    <row r="101" spans="1:5" s="152" customFormat="1" ht="15" customHeight="1" x14ac:dyDescent="0.25">
      <c r="A101" s="164" t="s">
        <v>181</v>
      </c>
      <c r="B101" s="165">
        <f>B100+B99+B98</f>
        <v>2416804.23</v>
      </c>
      <c r="C101" s="165">
        <f>C100+C99+C98</f>
        <v>2868390</v>
      </c>
      <c r="D101" s="165">
        <f>D100+D99+D98</f>
        <v>2920400</v>
      </c>
      <c r="E101" s="166">
        <f t="shared" si="4"/>
        <v>52010</v>
      </c>
    </row>
    <row r="102" spans="1:5" ht="15" customHeight="1" x14ac:dyDescent="0.2">
      <c r="A102" s="162" t="s">
        <v>260</v>
      </c>
      <c r="B102" s="145">
        <f>'Student Services'!F12</f>
        <v>18482.330000000002</v>
      </c>
      <c r="C102" s="145">
        <f>'Student Services'!H12</f>
        <v>44000</v>
      </c>
      <c r="D102" s="145">
        <f>'Student Services'!J12</f>
        <v>34500</v>
      </c>
      <c r="E102" s="163">
        <f t="shared" si="4"/>
        <v>-9500</v>
      </c>
    </row>
    <row r="103" spans="1:5" ht="15" customHeight="1" x14ac:dyDescent="0.2">
      <c r="A103" s="162" t="s">
        <v>261</v>
      </c>
      <c r="B103" s="145">
        <f>'Student Services'!F14</f>
        <v>925674.06</v>
      </c>
      <c r="C103" s="145">
        <f>'Student Services'!H14</f>
        <v>966988</v>
      </c>
      <c r="D103" s="145">
        <f>'Student Services'!J14</f>
        <v>994459</v>
      </c>
      <c r="E103" s="163">
        <f t="shared" si="4"/>
        <v>27471</v>
      </c>
    </row>
    <row r="104" spans="1:5" ht="15" customHeight="1" x14ac:dyDescent="0.2">
      <c r="A104" s="162" t="s">
        <v>262</v>
      </c>
      <c r="B104" s="145">
        <f>'Student Services'!F16</f>
        <v>77280.210000000006</v>
      </c>
      <c r="C104" s="145">
        <f>'Student Services'!H16</f>
        <v>68300</v>
      </c>
      <c r="D104" s="145">
        <f>'Student Services'!J16</f>
        <v>83700</v>
      </c>
      <c r="E104" s="163">
        <f t="shared" si="4"/>
        <v>15400</v>
      </c>
    </row>
    <row r="105" spans="1:5" s="152" customFormat="1" ht="15" customHeight="1" x14ac:dyDescent="0.25">
      <c r="A105" s="164" t="s">
        <v>185</v>
      </c>
      <c r="B105" s="165">
        <f>B104+B103+B102</f>
        <v>1021436.6</v>
      </c>
      <c r="C105" s="165">
        <f>C104+C103+C102</f>
        <v>1079288</v>
      </c>
      <c r="D105" s="165">
        <f>D104+D103+D102</f>
        <v>1112659</v>
      </c>
      <c r="E105" s="166">
        <f t="shared" si="4"/>
        <v>33371</v>
      </c>
    </row>
    <row r="106" spans="1:5" ht="15" customHeight="1" x14ac:dyDescent="0.2">
      <c r="A106" s="162" t="s">
        <v>263</v>
      </c>
      <c r="B106" s="145">
        <f>'Student Services'!F27</f>
        <v>76287.5</v>
      </c>
      <c r="C106" s="145">
        <f>'Student Services'!H27</f>
        <v>110000</v>
      </c>
      <c r="D106" s="145">
        <f>'Student Services'!J27</f>
        <v>30000</v>
      </c>
      <c r="E106" s="163">
        <f t="shared" si="4"/>
        <v>-80000</v>
      </c>
    </row>
    <row r="107" spans="1:5" ht="15" customHeight="1" x14ac:dyDescent="0.2">
      <c r="A107" s="162" t="s">
        <v>264</v>
      </c>
      <c r="B107" s="145">
        <f>'Student Services'!F29</f>
        <v>473788.51</v>
      </c>
      <c r="C107" s="145">
        <f>'Student Services'!H29</f>
        <v>421500</v>
      </c>
      <c r="D107" s="145">
        <f>'Student Services'!J29</f>
        <v>366500</v>
      </c>
      <c r="E107" s="163">
        <f t="shared" si="4"/>
        <v>-55000</v>
      </c>
    </row>
    <row r="108" spans="1:5" ht="15" customHeight="1" x14ac:dyDescent="0.2">
      <c r="A108" s="162" t="s">
        <v>265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266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550076.01</v>
      </c>
      <c r="C110" s="165">
        <f>C109+C108+C107+C106</f>
        <v>531500</v>
      </c>
      <c r="D110" s="165">
        <f>D109+D108+D107+D106</f>
        <v>396500</v>
      </c>
      <c r="E110" s="166">
        <f t="shared" si="4"/>
        <v>-135000</v>
      </c>
    </row>
    <row r="111" spans="1:5" ht="15" customHeight="1" x14ac:dyDescent="0.2">
      <c r="A111" s="162" t="s">
        <v>267</v>
      </c>
      <c r="B111" s="145">
        <f>'Student Services'!F32+'Student Services'!F34</f>
        <v>0</v>
      </c>
      <c r="C111" s="145">
        <f>'Student Services'!H32+'Student Services'!H34</f>
        <v>2000</v>
      </c>
      <c r="D111" s="145">
        <f>'Student Services'!J32+'Student Services'!J34</f>
        <v>0</v>
      </c>
      <c r="E111" s="163">
        <f t="shared" si="4"/>
        <v>-2000</v>
      </c>
    </row>
    <row r="112" spans="1:5" ht="15" customHeight="1" x14ac:dyDescent="0.2">
      <c r="A112" s="162" t="s">
        <v>268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269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0</v>
      </c>
      <c r="C114" s="165">
        <f>C113+C112+C111</f>
        <v>2000</v>
      </c>
      <c r="D114" s="165">
        <f>D113+D112+D111</f>
        <v>0</v>
      </c>
      <c r="E114" s="166">
        <f t="shared" si="4"/>
        <v>-2000</v>
      </c>
    </row>
    <row r="115" spans="1:5" s="152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270</v>
      </c>
      <c r="B116" s="165">
        <f>B114+B110+B105+B101+B115</f>
        <v>3988316.84</v>
      </c>
      <c r="C116" s="165">
        <f>C114+C110+C105+C101+C115</f>
        <v>4481178</v>
      </c>
      <c r="D116" s="165">
        <f>D114+D110+D105+D101+D115</f>
        <v>4429559</v>
      </c>
      <c r="E116" s="166">
        <f t="shared" si="4"/>
        <v>-51619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277</v>
      </c>
      <c r="B118" s="159" t="s">
        <v>135</v>
      </c>
      <c r="C118" s="159" t="s">
        <v>136</v>
      </c>
      <c r="D118" s="159" t="s">
        <v>136</v>
      </c>
      <c r="E118" s="160" t="str">
        <f>E96</f>
        <v>2025-26 +/-</v>
      </c>
    </row>
    <row r="119" spans="1:5" ht="15" customHeight="1" x14ac:dyDescent="0.25">
      <c r="A119" s="171"/>
      <c r="B119" s="159" t="str">
        <f>B97</f>
        <v>2024-25</v>
      </c>
      <c r="C119" s="159" t="str">
        <f>C97</f>
        <v>2024-25</v>
      </c>
      <c r="D119" s="159" t="str">
        <f>D97</f>
        <v>2025-26</v>
      </c>
      <c r="E119" s="160" t="str">
        <f>E97</f>
        <v>2024-25</v>
      </c>
    </row>
    <row r="120" spans="1:5" ht="15" customHeight="1" x14ac:dyDescent="0.2">
      <c r="A120" s="162" t="s">
        <v>178</v>
      </c>
      <c r="B120" s="145">
        <f>'Institutional Supp'!F7</f>
        <v>13875281.24</v>
      </c>
      <c r="C120" s="145">
        <f>'Institutional Supp'!H7</f>
        <v>13793868</v>
      </c>
      <c r="D120" s="145">
        <f>'Institutional Supp'!J7</f>
        <v>12900528</v>
      </c>
      <c r="E120" s="163">
        <f t="shared" ref="E120:E138" si="5">D120-C120</f>
        <v>-893340</v>
      </c>
    </row>
    <row r="121" spans="1:5" ht="15" customHeight="1" x14ac:dyDescent="0.2">
      <c r="A121" s="162" t="s">
        <v>179</v>
      </c>
      <c r="B121" s="145">
        <f>'Institutional Supp'!F8</f>
        <v>174663.07</v>
      </c>
      <c r="C121" s="145">
        <f>'Institutional Supp'!H8</f>
        <v>199086</v>
      </c>
      <c r="D121" s="145">
        <f>'Institutional Supp'!J8</f>
        <v>194260</v>
      </c>
      <c r="E121" s="163">
        <f t="shared" si="5"/>
        <v>-4826</v>
      </c>
    </row>
    <row r="122" spans="1:5" ht="15" customHeight="1" x14ac:dyDescent="0.2">
      <c r="A122" s="162" t="s">
        <v>180</v>
      </c>
      <c r="B122" s="145">
        <f>'Institutional Supp'!F9</f>
        <v>11191070.26</v>
      </c>
      <c r="C122" s="145">
        <f>'Institutional Supp'!H9</f>
        <v>13729591</v>
      </c>
      <c r="D122" s="145">
        <f>'Institutional Supp'!J9</f>
        <v>13350681</v>
      </c>
      <c r="E122" s="163">
        <f t="shared" si="5"/>
        <v>-378910</v>
      </c>
    </row>
    <row r="123" spans="1:5" s="152" customFormat="1" ht="15" customHeight="1" x14ac:dyDescent="0.25">
      <c r="A123" s="164" t="s">
        <v>181</v>
      </c>
      <c r="B123" s="165">
        <f>B122+B121+B120</f>
        <v>25241014.57</v>
      </c>
      <c r="C123" s="165">
        <f>C122+C121+C120</f>
        <v>27722545</v>
      </c>
      <c r="D123" s="165">
        <f>D122+D121+D120</f>
        <v>26445469</v>
      </c>
      <c r="E123" s="166">
        <f t="shared" si="5"/>
        <v>-1277076</v>
      </c>
    </row>
    <row r="124" spans="1:5" ht="15" customHeight="1" x14ac:dyDescent="0.2">
      <c r="A124" s="162" t="s">
        <v>260</v>
      </c>
      <c r="B124" s="145">
        <f>'Institutional Supp'!F12</f>
        <v>39103.15</v>
      </c>
      <c r="C124" s="145">
        <f>'Institutional Supp'!H12</f>
        <v>147425</v>
      </c>
      <c r="D124" s="145">
        <f>'Institutional Supp'!J12</f>
        <v>119000</v>
      </c>
      <c r="E124" s="163">
        <f t="shared" si="5"/>
        <v>-28425</v>
      </c>
    </row>
    <row r="125" spans="1:5" ht="15" customHeight="1" x14ac:dyDescent="0.2">
      <c r="A125" s="162" t="s">
        <v>261</v>
      </c>
      <c r="B125" s="145">
        <f>'Institutional Supp'!F14</f>
        <v>3688780.07</v>
      </c>
      <c r="C125" s="145">
        <f>'Institutional Supp'!H14</f>
        <v>3604997</v>
      </c>
      <c r="D125" s="145">
        <f>'Institutional Supp'!J14</f>
        <v>3546884</v>
      </c>
      <c r="E125" s="163">
        <f t="shared" si="5"/>
        <v>-58113</v>
      </c>
    </row>
    <row r="126" spans="1:5" ht="15" customHeight="1" x14ac:dyDescent="0.2">
      <c r="A126" s="162" t="s">
        <v>262</v>
      </c>
      <c r="B126" s="145">
        <f>'Institutional Supp'!F16</f>
        <v>881303.82</v>
      </c>
      <c r="C126" s="145">
        <f>'Institutional Supp'!H16</f>
        <v>1100011</v>
      </c>
      <c r="D126" s="145">
        <f>'Institutional Supp'!J16</f>
        <v>408381</v>
      </c>
      <c r="E126" s="163">
        <f t="shared" si="5"/>
        <v>-691630</v>
      </c>
    </row>
    <row r="127" spans="1:5" s="152" customFormat="1" ht="15" customHeight="1" x14ac:dyDescent="0.25">
      <c r="A127" s="164" t="s">
        <v>185</v>
      </c>
      <c r="B127" s="165">
        <f>B126+B125+B124</f>
        <v>4609187.04</v>
      </c>
      <c r="C127" s="165">
        <f>C126+C125+C124</f>
        <v>4852433</v>
      </c>
      <c r="D127" s="165">
        <f>D126+D125+D124</f>
        <v>4074265</v>
      </c>
      <c r="E127" s="166">
        <f t="shared" si="5"/>
        <v>-778168</v>
      </c>
    </row>
    <row r="128" spans="1:5" ht="15" customHeight="1" x14ac:dyDescent="0.2">
      <c r="A128" s="162" t="s">
        <v>263</v>
      </c>
      <c r="B128" s="145">
        <f>'Institutional Supp'!F27</f>
        <v>343240.9</v>
      </c>
      <c r="C128" s="145">
        <f>'Institutional Supp'!H27</f>
        <v>614240</v>
      </c>
      <c r="D128" s="145">
        <f>'Institutional Supp'!J27</f>
        <v>652261</v>
      </c>
      <c r="E128" s="163">
        <f t="shared" si="5"/>
        <v>38021</v>
      </c>
    </row>
    <row r="129" spans="1:7" ht="15" customHeight="1" x14ac:dyDescent="0.2">
      <c r="A129" s="162" t="s">
        <v>264</v>
      </c>
      <c r="B129" s="145">
        <f>'Institutional Supp'!F29</f>
        <v>114223.57</v>
      </c>
      <c r="C129" s="145">
        <f>'Institutional Supp'!H29</f>
        <v>335950</v>
      </c>
      <c r="D129" s="145">
        <f>'Institutional Supp'!J29</f>
        <v>266700</v>
      </c>
      <c r="E129" s="163">
        <f t="shared" si="5"/>
        <v>-69250</v>
      </c>
    </row>
    <row r="130" spans="1:7" ht="15" customHeight="1" x14ac:dyDescent="0.2">
      <c r="A130" s="162" t="s">
        <v>265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266</v>
      </c>
      <c r="B131" s="145">
        <f>'Institutional Supp'!F39</f>
        <v>9299120.6899999995</v>
      </c>
      <c r="C131" s="145">
        <f>'Institutional Supp'!H39</f>
        <v>9925096</v>
      </c>
      <c r="D131" s="145">
        <f>'Institutional Supp'!J39</f>
        <v>9489859</v>
      </c>
      <c r="E131" s="163">
        <f t="shared" si="5"/>
        <v>-435237</v>
      </c>
    </row>
    <row r="132" spans="1:7" s="152" customFormat="1" ht="15" customHeight="1" x14ac:dyDescent="0.25">
      <c r="A132" s="164" t="s">
        <v>190</v>
      </c>
      <c r="B132" s="165">
        <f>B131+B130+B129+B128</f>
        <v>9756585.1600000001</v>
      </c>
      <c r="C132" s="165">
        <f>C131+C130+C129+C128</f>
        <v>10875286</v>
      </c>
      <c r="D132" s="165">
        <f>D131+D130+D129+D128</f>
        <v>10408820</v>
      </c>
      <c r="E132" s="166">
        <f t="shared" si="5"/>
        <v>-466466</v>
      </c>
    </row>
    <row r="133" spans="1:7" ht="15" customHeight="1" x14ac:dyDescent="0.2">
      <c r="A133" s="162" t="s">
        <v>267</v>
      </c>
      <c r="B133" s="145">
        <f>'Institutional Supp'!F32+'Institutional Supp'!F34</f>
        <v>528898.04999999993</v>
      </c>
      <c r="C133" s="145">
        <f>'Institutional Supp'!H32+'Institutional Supp'!H34</f>
        <v>560440</v>
      </c>
      <c r="D133" s="145">
        <f>'Institutional Supp'!J32+'Institutional Supp'!J34</f>
        <v>200000</v>
      </c>
      <c r="E133" s="163">
        <f t="shared" si="5"/>
        <v>-360440</v>
      </c>
    </row>
    <row r="134" spans="1:7" ht="15" customHeight="1" x14ac:dyDescent="0.2">
      <c r="A134" s="162" t="s">
        <v>268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269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528898.04999999993</v>
      </c>
      <c r="C136" s="165">
        <f>C135+C134+C133</f>
        <v>560440</v>
      </c>
      <c r="D136" s="165">
        <f>D135+D134+D133</f>
        <v>200000</v>
      </c>
      <c r="E136" s="166">
        <f t="shared" si="5"/>
        <v>-360440</v>
      </c>
    </row>
    <row r="137" spans="1:7" s="152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270</v>
      </c>
      <c r="B138" s="172">
        <f>B136+B132+B127+B123+B137</f>
        <v>40135684.82</v>
      </c>
      <c r="C138" s="172">
        <f>C136+C132+C127+C123+C137</f>
        <v>44010704</v>
      </c>
      <c r="D138" s="172">
        <f>D136+D132+D127+D123+D137</f>
        <v>41128554</v>
      </c>
      <c r="E138" s="173">
        <f t="shared" si="5"/>
        <v>-2882150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3" t="s">
        <v>79</v>
      </c>
      <c r="D140" s="154" t="str">
        <f>Revenue!B2</f>
        <v>LSU Health Shreveport</v>
      </c>
      <c r="E140" s="154"/>
      <c r="F140" s="98"/>
      <c r="G140" s="98"/>
    </row>
    <row r="141" spans="1:7" ht="15" customHeight="1" thickBot="1" x14ac:dyDescent="0.3">
      <c r="A141" s="105" t="s">
        <v>258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278</v>
      </c>
      <c r="B143" s="159" t="s">
        <v>135</v>
      </c>
      <c r="C143" s="159" t="s">
        <v>136</v>
      </c>
      <c r="D143" s="159" t="s">
        <v>136</v>
      </c>
      <c r="E143" s="160" t="str">
        <f>E118</f>
        <v>2025-26 +/-</v>
      </c>
    </row>
    <row r="144" spans="1:7" ht="15" customHeight="1" x14ac:dyDescent="0.25">
      <c r="A144" s="177" t="s">
        <v>279</v>
      </c>
      <c r="B144" s="159" t="str">
        <f>B119</f>
        <v>2024-25</v>
      </c>
      <c r="C144" s="159" t="str">
        <f>C119</f>
        <v>2024-25</v>
      </c>
      <c r="D144" s="159" t="str">
        <f>D119</f>
        <v>2025-26</v>
      </c>
      <c r="E144" s="160" t="str">
        <f>E119</f>
        <v>2024-25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260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261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262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263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264</v>
      </c>
      <c r="B154" s="145">
        <f>Scholarships!F29</f>
        <v>4370218.0199999996</v>
      </c>
      <c r="C154" s="145">
        <f>Scholarships!H29</f>
        <v>5069403</v>
      </c>
      <c r="D154" s="145">
        <f>Scholarships!J29</f>
        <v>5301541</v>
      </c>
      <c r="E154" s="163">
        <f t="shared" si="6"/>
        <v>232138</v>
      </c>
    </row>
    <row r="155" spans="1:5" ht="15" customHeight="1" x14ac:dyDescent="0.2">
      <c r="A155" s="162" t="s">
        <v>265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266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4370218.0199999996</v>
      </c>
      <c r="C157" s="165">
        <f>C156+C155+C154+C153</f>
        <v>5069403</v>
      </c>
      <c r="D157" s="165">
        <f>D156+D155+D154+D153</f>
        <v>5301541</v>
      </c>
      <c r="E157" s="166">
        <f t="shared" si="6"/>
        <v>232138</v>
      </c>
    </row>
    <row r="158" spans="1:5" ht="15" customHeight="1" x14ac:dyDescent="0.2">
      <c r="A158" s="162" t="s">
        <v>267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268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269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270</v>
      </c>
      <c r="B163" s="165">
        <f>B161+B157+B152+B148+B162</f>
        <v>4370218.0199999996</v>
      </c>
      <c r="C163" s="165">
        <f>C161+C157+C152+C148+C162</f>
        <v>5069403</v>
      </c>
      <c r="D163" s="165">
        <f>D161+D157+D152+D148+D162</f>
        <v>5301541</v>
      </c>
      <c r="E163" s="166">
        <f t="shared" si="6"/>
        <v>232138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280</v>
      </c>
      <c r="B165" s="159" t="s">
        <v>135</v>
      </c>
      <c r="C165" s="159" t="s">
        <v>136</v>
      </c>
      <c r="D165" s="159" t="s">
        <v>136</v>
      </c>
      <c r="E165" s="160" t="str">
        <f>E143</f>
        <v>2025-26 +/-</v>
      </c>
    </row>
    <row r="166" spans="1:5" ht="15" customHeight="1" x14ac:dyDescent="0.25">
      <c r="A166" s="179" t="s">
        <v>281</v>
      </c>
      <c r="B166" s="159" t="str">
        <f>B144</f>
        <v>2024-25</v>
      </c>
      <c r="C166" s="159" t="str">
        <f>C144</f>
        <v>2024-25</v>
      </c>
      <c r="D166" s="159" t="str">
        <f>D144</f>
        <v>2025-26</v>
      </c>
      <c r="E166" s="160" t="str">
        <f>E144</f>
        <v>2024-25</v>
      </c>
    </row>
    <row r="167" spans="1:5" ht="15" customHeight="1" x14ac:dyDescent="0.2">
      <c r="A167" s="162" t="s">
        <v>178</v>
      </c>
      <c r="B167" s="145">
        <f>'OP&amp;M'!F7</f>
        <v>592716.12</v>
      </c>
      <c r="C167" s="145">
        <f>'OP&amp;M'!H7</f>
        <v>658659</v>
      </c>
      <c r="D167" s="145">
        <f>'OP&amp;M'!J7</f>
        <v>750614</v>
      </c>
      <c r="E167" s="163">
        <f t="shared" ref="E167:E185" si="7">D167-C167</f>
        <v>91955</v>
      </c>
    </row>
    <row r="168" spans="1:5" ht="15" customHeight="1" x14ac:dyDescent="0.2">
      <c r="A168" s="162" t="s">
        <v>179</v>
      </c>
      <c r="B168" s="145">
        <f>'OP&amp;M'!F8</f>
        <v>0</v>
      </c>
      <c r="C168" s="145">
        <f>'OP&amp;M'!H8</f>
        <v>0</v>
      </c>
      <c r="D168" s="145">
        <f>'OP&amp;M'!J8</f>
        <v>0</v>
      </c>
      <c r="E168" s="163">
        <f t="shared" si="7"/>
        <v>0</v>
      </c>
    </row>
    <row r="169" spans="1:5" ht="15" customHeight="1" x14ac:dyDescent="0.2">
      <c r="A169" s="162" t="s">
        <v>180</v>
      </c>
      <c r="B169" s="145">
        <f>'OP&amp;M'!F9</f>
        <v>217515.77</v>
      </c>
      <c r="C169" s="145">
        <f>'OP&amp;M'!H9</f>
        <v>244362</v>
      </c>
      <c r="D169" s="145">
        <f>'OP&amp;M'!J9</f>
        <v>263466</v>
      </c>
      <c r="E169" s="163">
        <f t="shared" si="7"/>
        <v>19104</v>
      </c>
    </row>
    <row r="170" spans="1:5" s="152" customFormat="1" ht="15" customHeight="1" x14ac:dyDescent="0.25">
      <c r="A170" s="164" t="s">
        <v>181</v>
      </c>
      <c r="B170" s="165">
        <f>B169+B168+B167</f>
        <v>810231.89</v>
      </c>
      <c r="C170" s="165">
        <f>C169+C168+C167</f>
        <v>903021</v>
      </c>
      <c r="D170" s="165">
        <f>D169+D168+D167</f>
        <v>1014080</v>
      </c>
      <c r="E170" s="166">
        <f t="shared" si="7"/>
        <v>111059</v>
      </c>
    </row>
    <row r="171" spans="1:5" ht="15" customHeight="1" x14ac:dyDescent="0.2">
      <c r="A171" s="162" t="s">
        <v>260</v>
      </c>
      <c r="B171" s="145">
        <f>'OP&amp;M'!F12</f>
        <v>1160.52</v>
      </c>
      <c r="C171" s="145">
        <f>'OP&amp;M'!H12</f>
        <v>1000</v>
      </c>
      <c r="D171" s="145">
        <f>'OP&amp;M'!J12</f>
        <v>2500</v>
      </c>
      <c r="E171" s="163">
        <f t="shared" si="7"/>
        <v>1500</v>
      </c>
    </row>
    <row r="172" spans="1:5" ht="15" customHeight="1" x14ac:dyDescent="0.2">
      <c r="A172" s="162" t="s">
        <v>261</v>
      </c>
      <c r="B172" s="145">
        <f>'OP&amp;M'!F14</f>
        <v>7031589.75</v>
      </c>
      <c r="C172" s="145">
        <f>'OP&amp;M'!H14</f>
        <v>7359523</v>
      </c>
      <c r="D172" s="145">
        <f>'OP&amp;M'!J14</f>
        <v>8171843</v>
      </c>
      <c r="E172" s="163">
        <f t="shared" si="7"/>
        <v>812320</v>
      </c>
    </row>
    <row r="173" spans="1:5" ht="15" customHeight="1" x14ac:dyDescent="0.2">
      <c r="A173" s="162" t="s">
        <v>262</v>
      </c>
      <c r="B173" s="145">
        <f>'OP&amp;M'!F16</f>
        <v>1630787.6</v>
      </c>
      <c r="C173" s="145">
        <f>'OP&amp;M'!H16</f>
        <v>628727</v>
      </c>
      <c r="D173" s="145">
        <f>'OP&amp;M'!J16</f>
        <v>1392438</v>
      </c>
      <c r="E173" s="163">
        <f t="shared" si="7"/>
        <v>763711</v>
      </c>
    </row>
    <row r="174" spans="1:5" s="152" customFormat="1" ht="15" customHeight="1" x14ac:dyDescent="0.25">
      <c r="A174" s="164" t="s">
        <v>185</v>
      </c>
      <c r="B174" s="165">
        <f>B173+B172+B171</f>
        <v>8663537.8699999992</v>
      </c>
      <c r="C174" s="165">
        <f>C173+C172+C171</f>
        <v>7989250</v>
      </c>
      <c r="D174" s="165">
        <f>D173+D172+D171</f>
        <v>9566781</v>
      </c>
      <c r="E174" s="166">
        <f t="shared" si="7"/>
        <v>1577531</v>
      </c>
    </row>
    <row r="175" spans="1:5" ht="15" customHeight="1" x14ac:dyDescent="0.2">
      <c r="A175" s="162" t="s">
        <v>263</v>
      </c>
      <c r="B175" s="145">
        <f>'OP&amp;M'!F27</f>
        <v>0</v>
      </c>
      <c r="C175" s="145">
        <f>'OP&amp;M'!H27</f>
        <v>0</v>
      </c>
      <c r="D175" s="145">
        <f>'OP&amp;M'!J27</f>
        <v>0</v>
      </c>
      <c r="E175" s="163">
        <f t="shared" si="7"/>
        <v>0</v>
      </c>
    </row>
    <row r="176" spans="1:5" ht="15" customHeight="1" x14ac:dyDescent="0.2">
      <c r="A176" s="162" t="s">
        <v>264</v>
      </c>
      <c r="B176" s="145">
        <f>'OP&amp;M'!F29</f>
        <v>0</v>
      </c>
      <c r="C176" s="145">
        <f>'OP&amp;M'!H29</f>
        <v>0</v>
      </c>
      <c r="D176" s="145">
        <f>'OP&amp;M'!J29</f>
        <v>23500</v>
      </c>
      <c r="E176" s="163">
        <f t="shared" si="7"/>
        <v>23500</v>
      </c>
    </row>
    <row r="177" spans="1:5" ht="15" customHeight="1" x14ac:dyDescent="0.2">
      <c r="A177" s="162" t="s">
        <v>265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266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0</v>
      </c>
      <c r="C179" s="165">
        <f>C178+C177+C176+C175</f>
        <v>0</v>
      </c>
      <c r="D179" s="165">
        <f>D178+D177+D176+D175</f>
        <v>23500</v>
      </c>
      <c r="E179" s="166">
        <f t="shared" si="7"/>
        <v>23500</v>
      </c>
    </row>
    <row r="180" spans="1:5" ht="15" customHeight="1" x14ac:dyDescent="0.2">
      <c r="A180" s="162" t="s">
        <v>267</v>
      </c>
      <c r="B180" s="145">
        <f>'OP&amp;M'!F32+'OP&amp;M'!F34</f>
        <v>88587.94</v>
      </c>
      <c r="C180" s="145">
        <f>'OP&amp;M'!H32+'OP&amp;M'!H34</f>
        <v>5539</v>
      </c>
      <c r="D180" s="145">
        <f>'OP&amp;M'!J32+'OP&amp;M'!J34</f>
        <v>0</v>
      </c>
      <c r="E180" s="163">
        <f t="shared" si="7"/>
        <v>-5539</v>
      </c>
    </row>
    <row r="181" spans="1:5" ht="15" customHeight="1" x14ac:dyDescent="0.2">
      <c r="A181" s="162" t="s">
        <v>268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269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88587.94</v>
      </c>
      <c r="C183" s="165">
        <f>C182+C181+C180</f>
        <v>5539</v>
      </c>
      <c r="D183" s="165">
        <f>D182+D181+D180</f>
        <v>0</v>
      </c>
      <c r="E183" s="166">
        <f t="shared" si="7"/>
        <v>-5539</v>
      </c>
    </row>
    <row r="184" spans="1:5" s="152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270</v>
      </c>
      <c r="B185" s="165">
        <f>B183+B179+B174+B170+B184</f>
        <v>9562357.6999999993</v>
      </c>
      <c r="C185" s="165">
        <f>C183+C179+C174+C170+C184</f>
        <v>8897810</v>
      </c>
      <c r="D185" s="165">
        <f>D183+D179+D174+D170+D184</f>
        <v>10604361</v>
      </c>
      <c r="E185" s="166">
        <f t="shared" si="7"/>
        <v>1706551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2025-26 +/-</v>
      </c>
    </row>
    <row r="188" spans="1:5" ht="15" customHeight="1" x14ac:dyDescent="0.25">
      <c r="A188" s="170"/>
      <c r="B188" s="159" t="str">
        <f>B166</f>
        <v>2024-25</v>
      </c>
      <c r="C188" s="159" t="str">
        <f>C166</f>
        <v>2024-25</v>
      </c>
      <c r="D188" s="159" t="str">
        <f>D166</f>
        <v>2025-26</v>
      </c>
      <c r="E188" s="160" t="str">
        <f>E166</f>
        <v>2024-25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22449957.27</v>
      </c>
      <c r="C189" s="145">
        <f t="shared" si="8"/>
        <v>39161963</v>
      </c>
      <c r="D189" s="145">
        <f t="shared" si="8"/>
        <v>40262050</v>
      </c>
      <c r="E189" s="163">
        <f t="shared" ref="E189:E207" si="9">D189-C189</f>
        <v>1100087</v>
      </c>
    </row>
    <row r="190" spans="1:5" ht="15" customHeight="1" x14ac:dyDescent="0.2">
      <c r="A190" s="162" t="s">
        <v>179</v>
      </c>
      <c r="B190" s="145">
        <f t="shared" si="8"/>
        <v>19411927.940000001</v>
      </c>
      <c r="C190" s="145">
        <f t="shared" si="8"/>
        <v>2599910</v>
      </c>
      <c r="D190" s="145">
        <f t="shared" si="8"/>
        <v>4017815</v>
      </c>
      <c r="E190" s="163">
        <f t="shared" si="9"/>
        <v>1417905</v>
      </c>
    </row>
    <row r="191" spans="1:5" ht="15" customHeight="1" x14ac:dyDescent="0.2">
      <c r="A191" s="162" t="s">
        <v>180</v>
      </c>
      <c r="B191" s="145">
        <f t="shared" si="8"/>
        <v>20345520.129999999</v>
      </c>
      <c r="C191" s="145">
        <f t="shared" si="8"/>
        <v>22513418</v>
      </c>
      <c r="D191" s="145">
        <f t="shared" si="8"/>
        <v>22965712</v>
      </c>
      <c r="E191" s="163">
        <f t="shared" si="9"/>
        <v>452294</v>
      </c>
    </row>
    <row r="192" spans="1:5" s="152" customFormat="1" ht="15" customHeight="1" x14ac:dyDescent="0.25">
      <c r="A192" s="164" t="s">
        <v>181</v>
      </c>
      <c r="B192" s="165">
        <f>B191+B190+B189</f>
        <v>62207405.340000004</v>
      </c>
      <c r="C192" s="165">
        <f>C191+C190+C189</f>
        <v>64275291</v>
      </c>
      <c r="D192" s="165">
        <f>D191+D190+D189</f>
        <v>67245577</v>
      </c>
      <c r="E192" s="166">
        <f t="shared" si="9"/>
        <v>2970286</v>
      </c>
    </row>
    <row r="193" spans="1:5" ht="15" customHeight="1" x14ac:dyDescent="0.2">
      <c r="A193" s="162" t="s">
        <v>260</v>
      </c>
      <c r="B193" s="145">
        <f t="shared" ref="B193:C195" si="10">B11+B33+B80+B55+B102+B124+B149+B171</f>
        <v>164258.75999999998</v>
      </c>
      <c r="C193" s="145">
        <f t="shared" si="10"/>
        <v>423720</v>
      </c>
      <c r="D193" s="145">
        <f>D11+D33+D80+D55+D102+D124+D149+D171</f>
        <v>633250</v>
      </c>
      <c r="E193" s="163">
        <f t="shared" si="9"/>
        <v>209530</v>
      </c>
    </row>
    <row r="194" spans="1:5" ht="15" customHeight="1" x14ac:dyDescent="0.2">
      <c r="A194" s="162" t="s">
        <v>261</v>
      </c>
      <c r="B194" s="145">
        <f t="shared" si="10"/>
        <v>33628316.170000002</v>
      </c>
      <c r="C194" s="145">
        <f t="shared" si="10"/>
        <v>32862439</v>
      </c>
      <c r="D194" s="145">
        <f>D12+D34+D81+D56+D103+D125+D150+D172</f>
        <v>29368304</v>
      </c>
      <c r="E194" s="163">
        <f t="shared" si="9"/>
        <v>-3494135</v>
      </c>
    </row>
    <row r="195" spans="1:5" ht="15" customHeight="1" x14ac:dyDescent="0.2">
      <c r="A195" s="162" t="s">
        <v>262</v>
      </c>
      <c r="B195" s="145">
        <f t="shared" si="10"/>
        <v>2480827.8199999998</v>
      </c>
      <c r="C195" s="145">
        <f t="shared" si="10"/>
        <v>2219841</v>
      </c>
      <c r="D195" s="145">
        <f>D13+D35+D82+D57+D104+D126+D151+D173</f>
        <v>3409946</v>
      </c>
      <c r="E195" s="163">
        <f t="shared" si="9"/>
        <v>1190105</v>
      </c>
    </row>
    <row r="196" spans="1:5" s="152" customFormat="1" ht="15" customHeight="1" x14ac:dyDescent="0.25">
      <c r="A196" s="164" t="s">
        <v>185</v>
      </c>
      <c r="B196" s="165">
        <f>B195+B194+B193</f>
        <v>36273402.75</v>
      </c>
      <c r="C196" s="165">
        <f>C195+C194+C193</f>
        <v>35506000</v>
      </c>
      <c r="D196" s="165">
        <f>D195+D194+D193</f>
        <v>33411500</v>
      </c>
      <c r="E196" s="166">
        <f t="shared" si="9"/>
        <v>-2094500</v>
      </c>
    </row>
    <row r="197" spans="1:5" ht="15" customHeight="1" x14ac:dyDescent="0.2">
      <c r="A197" s="162" t="s">
        <v>263</v>
      </c>
      <c r="B197" s="145">
        <f t="shared" ref="B197:C200" si="11">B15+B37+B84+B59+B106+B128+B153+B175</f>
        <v>1249947.5699999998</v>
      </c>
      <c r="C197" s="145">
        <f t="shared" si="11"/>
        <v>1781416</v>
      </c>
      <c r="D197" s="145">
        <f>D15+D37+D84+D59+D106+D128+D153+D175</f>
        <v>1591388</v>
      </c>
      <c r="E197" s="163">
        <f t="shared" si="9"/>
        <v>-190028</v>
      </c>
    </row>
    <row r="198" spans="1:5" ht="15" customHeight="1" x14ac:dyDescent="0.2">
      <c r="A198" s="162" t="s">
        <v>264</v>
      </c>
      <c r="B198" s="145">
        <f t="shared" si="11"/>
        <v>5359392.58</v>
      </c>
      <c r="C198" s="145">
        <f t="shared" si="11"/>
        <v>6207821</v>
      </c>
      <c r="D198" s="145">
        <f>D16+D38+D85+D60+D107+D129+D154+D176</f>
        <v>6532347</v>
      </c>
      <c r="E198" s="163">
        <f t="shared" si="9"/>
        <v>324526</v>
      </c>
    </row>
    <row r="199" spans="1:5" ht="15" customHeight="1" x14ac:dyDescent="0.2">
      <c r="A199" s="162" t="s">
        <v>265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266</v>
      </c>
      <c r="B200" s="145">
        <f t="shared" si="11"/>
        <v>9557367.3200000003</v>
      </c>
      <c r="C200" s="145">
        <f t="shared" si="11"/>
        <v>10200096</v>
      </c>
      <c r="D200" s="145">
        <f>D18+D40+D87+D62+D109+D131+D156+D178</f>
        <v>9749859</v>
      </c>
      <c r="E200" s="163">
        <f t="shared" si="9"/>
        <v>-450237</v>
      </c>
    </row>
    <row r="201" spans="1:5" s="152" customFormat="1" ht="15" customHeight="1" x14ac:dyDescent="0.25">
      <c r="A201" s="164" t="s">
        <v>190</v>
      </c>
      <c r="B201" s="165">
        <f>B200+B199+B198+B197</f>
        <v>16166707.470000001</v>
      </c>
      <c r="C201" s="165">
        <f>C200+C199+C198+C197</f>
        <v>18189333</v>
      </c>
      <c r="D201" s="165">
        <f>D200+D199+D198+D197</f>
        <v>17873594</v>
      </c>
      <c r="E201" s="166">
        <f t="shared" si="9"/>
        <v>-315739</v>
      </c>
    </row>
    <row r="202" spans="1:5" ht="15" customHeight="1" x14ac:dyDescent="0.2">
      <c r="A202" s="162" t="s">
        <v>267</v>
      </c>
      <c r="B202" s="145">
        <f t="shared" ref="B202:C204" si="12">B20+B42+B89+B64+B111+B133+B158+B180</f>
        <v>720490.49</v>
      </c>
      <c r="C202" s="145">
        <f t="shared" si="12"/>
        <v>785495</v>
      </c>
      <c r="D202" s="145">
        <f>D20+D42+D89+D64+D111+D133+D158+D180</f>
        <v>369500</v>
      </c>
      <c r="E202" s="163">
        <f t="shared" si="9"/>
        <v>-415995</v>
      </c>
    </row>
    <row r="203" spans="1:5" ht="15" customHeight="1" x14ac:dyDescent="0.2">
      <c r="A203" s="162" t="s">
        <v>268</v>
      </c>
      <c r="B203" s="145">
        <f t="shared" si="12"/>
        <v>14034.66</v>
      </c>
      <c r="C203" s="145">
        <f t="shared" si="12"/>
        <v>10000</v>
      </c>
      <c r="D203" s="145">
        <f>D21+D43+D90+D65+D112+D134+D159+D181</f>
        <v>10000</v>
      </c>
      <c r="E203" s="163">
        <f t="shared" si="9"/>
        <v>0</v>
      </c>
    </row>
    <row r="204" spans="1:5" ht="15" customHeight="1" x14ac:dyDescent="0.2">
      <c r="A204" s="162" t="s">
        <v>269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734525.15</v>
      </c>
      <c r="C205" s="165">
        <f>C204+C203+C202</f>
        <v>795495</v>
      </c>
      <c r="D205" s="165">
        <f>D204+D203+D202</f>
        <v>379500</v>
      </c>
      <c r="E205" s="166">
        <f t="shared" si="9"/>
        <v>-415995</v>
      </c>
    </row>
    <row r="206" spans="1:5" s="152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270</v>
      </c>
      <c r="B207" s="180">
        <f>B205+B201+B196+B192+B206</f>
        <v>115382040.71000001</v>
      </c>
      <c r="C207" s="180">
        <f>C205+C201+C196+C192+C206</f>
        <v>118766119</v>
      </c>
      <c r="D207" s="180">
        <f>D205+D201+D196+D192+D206</f>
        <v>118910171</v>
      </c>
      <c r="E207" s="173">
        <f t="shared" si="9"/>
        <v>144052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3" t="s">
        <v>79</v>
      </c>
      <c r="D209" s="154" t="str">
        <f>Revenue!B2</f>
        <v>LSU Health Shreveport</v>
      </c>
      <c r="E209" s="154"/>
      <c r="F209" s="98"/>
      <c r="G209" s="98"/>
    </row>
    <row r="210" spans="1:7" ht="15" customHeight="1" thickBot="1" x14ac:dyDescent="0.3">
      <c r="A210" s="105" t="s">
        <v>258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2025-26 +/-</v>
      </c>
    </row>
    <row r="213" spans="1:7" ht="15" customHeight="1" x14ac:dyDescent="0.25">
      <c r="A213" s="183"/>
      <c r="B213" s="159" t="str">
        <f>B188</f>
        <v>2024-25</v>
      </c>
      <c r="C213" s="159" t="str">
        <f>C188</f>
        <v>2024-25</v>
      </c>
      <c r="D213" s="159" t="str">
        <f>D188</f>
        <v>2025-26</v>
      </c>
      <c r="E213" s="160" t="str">
        <f>E188</f>
        <v>2024-25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2911960.18</v>
      </c>
      <c r="C216" s="145">
        <f>Hospitals!H9</f>
        <v>3093994</v>
      </c>
      <c r="D216" s="145">
        <f>Hospitals!J9</f>
        <v>2986692</v>
      </c>
      <c r="E216" s="163">
        <f t="shared" si="13"/>
        <v>-107302</v>
      </c>
    </row>
    <row r="217" spans="1:7" s="152" customFormat="1" ht="15" customHeight="1" x14ac:dyDescent="0.25">
      <c r="A217" s="164" t="s">
        <v>181</v>
      </c>
      <c r="B217" s="165">
        <f>B216+B215+B214</f>
        <v>2911960.18</v>
      </c>
      <c r="C217" s="165">
        <f>C216+C215+C214</f>
        <v>3093994</v>
      </c>
      <c r="D217" s="165">
        <f>D216+D215+D214</f>
        <v>2986692</v>
      </c>
      <c r="E217" s="166">
        <f t="shared" si="13"/>
        <v>-107302</v>
      </c>
    </row>
    <row r="218" spans="1:7" ht="15" customHeight="1" x14ac:dyDescent="0.2">
      <c r="A218" s="162" t="s">
        <v>260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261</v>
      </c>
      <c r="B219" s="145">
        <f>Hospitals!F14</f>
        <v>39987.85</v>
      </c>
      <c r="C219" s="145">
        <f>Hospitals!H14</f>
        <v>65000</v>
      </c>
      <c r="D219" s="145">
        <f>Hospitals!J14</f>
        <v>65000</v>
      </c>
      <c r="E219" s="163">
        <f t="shared" si="13"/>
        <v>0</v>
      </c>
    </row>
    <row r="220" spans="1:7" ht="15" customHeight="1" x14ac:dyDescent="0.2">
      <c r="A220" s="162" t="s">
        <v>262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39987.85</v>
      </c>
      <c r="C221" s="165">
        <f>C220+C219+C218</f>
        <v>65000</v>
      </c>
      <c r="D221" s="165">
        <f>D220+D219+D218</f>
        <v>65000</v>
      </c>
      <c r="E221" s="166">
        <f t="shared" si="13"/>
        <v>0</v>
      </c>
    </row>
    <row r="222" spans="1:7" ht="15" customHeight="1" x14ac:dyDescent="0.2">
      <c r="A222" s="162" t="s">
        <v>263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264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265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266</v>
      </c>
      <c r="B225" s="145">
        <f>Hospitals!F39</f>
        <v>187192.5</v>
      </c>
      <c r="C225" s="145">
        <f>Hospitals!H39</f>
        <v>212192</v>
      </c>
      <c r="D225" s="145">
        <f>Hospitals!J39</f>
        <v>168294</v>
      </c>
      <c r="E225" s="163">
        <f t="shared" si="13"/>
        <v>-43898</v>
      </c>
    </row>
    <row r="226" spans="1:5" s="152" customFormat="1" ht="15" customHeight="1" x14ac:dyDescent="0.25">
      <c r="A226" s="164" t="s">
        <v>190</v>
      </c>
      <c r="B226" s="165">
        <f>B225+B224+B223+B222</f>
        <v>187192.5</v>
      </c>
      <c r="C226" s="165">
        <f>C225+C224+C223+C222</f>
        <v>212192</v>
      </c>
      <c r="D226" s="165">
        <f>D225+D224+D223+D222</f>
        <v>168294</v>
      </c>
      <c r="E226" s="166">
        <f t="shared" si="13"/>
        <v>-43898</v>
      </c>
    </row>
    <row r="227" spans="1:5" ht="15" customHeight="1" x14ac:dyDescent="0.2">
      <c r="A227" s="162" t="s">
        <v>267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268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269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270</v>
      </c>
      <c r="B232" s="172">
        <f>B230+B226+B221+B217+B231</f>
        <v>3139140.5300000003</v>
      </c>
      <c r="C232" s="172">
        <f>C230+C226+C221+C217+C231</f>
        <v>3371186</v>
      </c>
      <c r="D232" s="172">
        <f>D230+D226+D221+D217+D231</f>
        <v>3219986</v>
      </c>
      <c r="E232" s="185">
        <f t="shared" si="13"/>
        <v>-151200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2025-26 +/-</v>
      </c>
    </row>
    <row r="235" spans="1:5" ht="15" customHeight="1" x14ac:dyDescent="0.25">
      <c r="A235" s="170" t="s">
        <v>117</v>
      </c>
      <c r="B235" s="159" t="str">
        <f>B213</f>
        <v>2024-25</v>
      </c>
      <c r="C235" s="159" t="str">
        <f>C213</f>
        <v>2024-25</v>
      </c>
      <c r="D235" s="159" t="str">
        <f>D213</f>
        <v>2025-26</v>
      </c>
      <c r="E235" s="160" t="str">
        <f>E213</f>
        <v>2024-25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260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261</v>
      </c>
      <c r="B241" s="145">
        <f>Transfers!F14</f>
        <v>3328545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262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3328545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263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264</v>
      </c>
      <c r="B245" s="145">
        <f>Transfers!F29</f>
        <v>4328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265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266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190</v>
      </c>
      <c r="B248" s="165">
        <f>B247+B246+B245+B244</f>
        <v>4328</v>
      </c>
      <c r="C248" s="165">
        <f>C247+C246+C245+C244</f>
        <v>0</v>
      </c>
      <c r="D248" s="165">
        <f>D247+D246+D245+D244</f>
        <v>0</v>
      </c>
      <c r="E248" s="166">
        <f t="shared" si="14"/>
        <v>0</v>
      </c>
    </row>
    <row r="249" spans="1:5" ht="15" customHeight="1" x14ac:dyDescent="0.2">
      <c r="A249" s="162" t="s">
        <v>267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268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269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270</v>
      </c>
      <c r="B254" s="165">
        <f>B252+B248+B243+B239+B253</f>
        <v>3332873</v>
      </c>
      <c r="C254" s="165">
        <f>C252+C248+C243+C239+C253</f>
        <v>0</v>
      </c>
      <c r="D254" s="165">
        <f>D252+D248+D243+D239+D253</f>
        <v>0</v>
      </c>
      <c r="E254" s="166">
        <f t="shared" si="14"/>
        <v>0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282</v>
      </c>
      <c r="B256" s="159" t="s">
        <v>135</v>
      </c>
      <c r="C256" s="159" t="s">
        <v>136</v>
      </c>
      <c r="D256" s="159" t="s">
        <v>136</v>
      </c>
      <c r="E256" s="160" t="str">
        <f>E234</f>
        <v>2025-26 +/-</v>
      </c>
    </row>
    <row r="257" spans="1:5" ht="15" customHeight="1" x14ac:dyDescent="0.25">
      <c r="A257" s="171"/>
      <c r="B257" s="159" t="str">
        <f>B235</f>
        <v>2024-25</v>
      </c>
      <c r="C257" s="159" t="str">
        <f>C235</f>
        <v>2024-25</v>
      </c>
      <c r="D257" s="159" t="str">
        <f>D235</f>
        <v>2025-26</v>
      </c>
      <c r="E257" s="160" t="str">
        <f>E235</f>
        <v>2024-25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260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261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262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263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264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265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266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267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268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269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270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3" t="s">
        <v>79</v>
      </c>
      <c r="D278" s="154" t="str">
        <f>Revenue!B2</f>
        <v>LSU Health Shreveport</v>
      </c>
      <c r="E278" s="154"/>
      <c r="F278" s="98"/>
      <c r="G278" s="98"/>
    </row>
    <row r="279" spans="1:7" ht="15" customHeight="1" thickBot="1" x14ac:dyDescent="0.3">
      <c r="A279" s="105" t="s">
        <v>258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283</v>
      </c>
      <c r="B281" s="159" t="s">
        <v>135</v>
      </c>
      <c r="C281" s="159" t="s">
        <v>136</v>
      </c>
      <c r="D281" s="159" t="s">
        <v>136</v>
      </c>
      <c r="E281" s="160" t="str">
        <f>E256</f>
        <v>2025-26 +/-</v>
      </c>
    </row>
    <row r="282" spans="1:7" ht="15" customHeight="1" x14ac:dyDescent="0.25">
      <c r="A282" s="161"/>
      <c r="B282" s="159" t="str">
        <f>B257</f>
        <v>2024-25</v>
      </c>
      <c r="C282" s="159" t="str">
        <f>C257</f>
        <v>2024-25</v>
      </c>
      <c r="D282" s="159" t="str">
        <f>D257</f>
        <v>2025-26</v>
      </c>
      <c r="E282" s="160" t="str">
        <f>E257</f>
        <v>2024-25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260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261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262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263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264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265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266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267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268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269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2025-26 +/-</v>
      </c>
    </row>
    <row r="304" spans="1:5" ht="15" customHeight="1" x14ac:dyDescent="0.25">
      <c r="A304" s="171"/>
      <c r="B304" s="159" t="str">
        <f>B282</f>
        <v>2024-25</v>
      </c>
      <c r="C304" s="159" t="str">
        <f>C282</f>
        <v>2024-25</v>
      </c>
      <c r="D304" s="159" t="str">
        <f>D282</f>
        <v>2025-26</v>
      </c>
      <c r="E304" s="160" t="str">
        <f>E282</f>
        <v>2024-25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22449957.27</v>
      </c>
      <c r="C305" s="145">
        <f t="shared" si="17"/>
        <v>39161963</v>
      </c>
      <c r="D305" s="145">
        <f t="shared" si="17"/>
        <v>40262050</v>
      </c>
      <c r="E305" s="163">
        <f t="shared" ref="E305:E323" si="18">D305-C305</f>
        <v>1100087</v>
      </c>
    </row>
    <row r="306" spans="1:5" ht="15" customHeight="1" x14ac:dyDescent="0.2">
      <c r="A306" s="162" t="s">
        <v>179</v>
      </c>
      <c r="B306" s="145">
        <f t="shared" si="17"/>
        <v>19411927.940000001</v>
      </c>
      <c r="C306" s="145">
        <f t="shared" si="17"/>
        <v>2599910</v>
      </c>
      <c r="D306" s="145">
        <f t="shared" si="17"/>
        <v>4017815</v>
      </c>
      <c r="E306" s="163">
        <f t="shared" si="18"/>
        <v>1417905</v>
      </c>
    </row>
    <row r="307" spans="1:5" ht="15" customHeight="1" x14ac:dyDescent="0.2">
      <c r="A307" s="162" t="s">
        <v>180</v>
      </c>
      <c r="B307" s="145">
        <f t="shared" si="17"/>
        <v>23257480.309999999</v>
      </c>
      <c r="C307" s="145">
        <f t="shared" si="17"/>
        <v>25607412</v>
      </c>
      <c r="D307" s="145">
        <f t="shared" si="17"/>
        <v>25952404</v>
      </c>
      <c r="E307" s="163">
        <f t="shared" si="18"/>
        <v>344992</v>
      </c>
    </row>
    <row r="308" spans="1:5" s="152" customFormat="1" ht="15" customHeight="1" x14ac:dyDescent="0.25">
      <c r="A308" s="164" t="s">
        <v>181</v>
      </c>
      <c r="B308" s="165">
        <f>B307+B306+B305</f>
        <v>65119365.519999996</v>
      </c>
      <c r="C308" s="165">
        <f>C307+C306+C305</f>
        <v>67369285</v>
      </c>
      <c r="D308" s="165">
        <f>D307+D306+D305</f>
        <v>70232269</v>
      </c>
      <c r="E308" s="166">
        <f t="shared" si="18"/>
        <v>2862984</v>
      </c>
    </row>
    <row r="309" spans="1:5" ht="15" customHeight="1" x14ac:dyDescent="0.2">
      <c r="A309" s="162" t="s">
        <v>260</v>
      </c>
      <c r="B309" s="145">
        <f t="shared" ref="B309:C311" si="19">B287+B262+B240+B218+B193</f>
        <v>164258.75999999998</v>
      </c>
      <c r="C309" s="145">
        <f t="shared" si="19"/>
        <v>423720</v>
      </c>
      <c r="D309" s="145">
        <f>D287+D262+D240+D218+D193</f>
        <v>633250</v>
      </c>
      <c r="E309" s="163">
        <f t="shared" si="18"/>
        <v>209530</v>
      </c>
    </row>
    <row r="310" spans="1:5" ht="15" customHeight="1" x14ac:dyDescent="0.2">
      <c r="A310" s="162" t="s">
        <v>261</v>
      </c>
      <c r="B310" s="145">
        <f t="shared" si="19"/>
        <v>36996849.020000003</v>
      </c>
      <c r="C310" s="145">
        <f t="shared" si="19"/>
        <v>32927439</v>
      </c>
      <c r="D310" s="145">
        <f>D288+D263+D241+D219+D194</f>
        <v>29433304</v>
      </c>
      <c r="E310" s="163">
        <f t="shared" si="18"/>
        <v>-3494135</v>
      </c>
    </row>
    <row r="311" spans="1:5" ht="15" customHeight="1" x14ac:dyDescent="0.2">
      <c r="A311" s="162" t="s">
        <v>262</v>
      </c>
      <c r="B311" s="145">
        <f t="shared" si="19"/>
        <v>2480827.8199999998</v>
      </c>
      <c r="C311" s="145">
        <f t="shared" si="19"/>
        <v>2219841</v>
      </c>
      <c r="D311" s="145">
        <f>D289+D264+D242+D220+D195</f>
        <v>3409946</v>
      </c>
      <c r="E311" s="163">
        <f t="shared" si="18"/>
        <v>1190105</v>
      </c>
    </row>
    <row r="312" spans="1:5" s="152" customFormat="1" ht="15" customHeight="1" x14ac:dyDescent="0.25">
      <c r="A312" s="164" t="s">
        <v>185</v>
      </c>
      <c r="B312" s="165">
        <f>B311+B310+B309</f>
        <v>39641935.600000001</v>
      </c>
      <c r="C312" s="165">
        <f>C311+C310+C309</f>
        <v>35571000</v>
      </c>
      <c r="D312" s="165">
        <f>D311+D310+D309</f>
        <v>33476500</v>
      </c>
      <c r="E312" s="166">
        <f t="shared" si="18"/>
        <v>-2094500</v>
      </c>
    </row>
    <row r="313" spans="1:5" ht="15" customHeight="1" x14ac:dyDescent="0.2">
      <c r="A313" s="162" t="s">
        <v>263</v>
      </c>
      <c r="B313" s="145">
        <f t="shared" ref="B313:C316" si="20">B291+B266+B244+B222+B197</f>
        <v>1249947.5699999998</v>
      </c>
      <c r="C313" s="145">
        <f t="shared" si="20"/>
        <v>1781416</v>
      </c>
      <c r="D313" s="145">
        <f>D291+D266+D244+D222+D197</f>
        <v>1591388</v>
      </c>
      <c r="E313" s="163">
        <f t="shared" si="18"/>
        <v>-190028</v>
      </c>
    </row>
    <row r="314" spans="1:5" ht="15" customHeight="1" x14ac:dyDescent="0.2">
      <c r="A314" s="162" t="s">
        <v>264</v>
      </c>
      <c r="B314" s="145">
        <f>B292+B267+B245+B223+B198</f>
        <v>5363720.58</v>
      </c>
      <c r="C314" s="145">
        <f>C292+C267+C245+C223+C198</f>
        <v>6207821</v>
      </c>
      <c r="D314" s="145">
        <f>D292+D267+D245+D223+D198</f>
        <v>6532347</v>
      </c>
      <c r="E314" s="163">
        <f t="shared" si="18"/>
        <v>324526</v>
      </c>
    </row>
    <row r="315" spans="1:5" ht="15" customHeight="1" x14ac:dyDescent="0.2">
      <c r="A315" s="162" t="s">
        <v>265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266</v>
      </c>
      <c r="B316" s="145">
        <f t="shared" si="20"/>
        <v>9744559.8200000003</v>
      </c>
      <c r="C316" s="145">
        <f t="shared" si="20"/>
        <v>10412288</v>
      </c>
      <c r="D316" s="145">
        <f>D294+D269+D247+D225+D200</f>
        <v>9918153</v>
      </c>
      <c r="E316" s="163">
        <f t="shared" si="18"/>
        <v>-494135</v>
      </c>
    </row>
    <row r="317" spans="1:5" s="152" customFormat="1" ht="15" customHeight="1" x14ac:dyDescent="0.25">
      <c r="A317" s="164" t="s">
        <v>190</v>
      </c>
      <c r="B317" s="165">
        <f>B316+B315+B314+B313</f>
        <v>16358227.970000001</v>
      </c>
      <c r="C317" s="165">
        <f>C316+C315+C314+C313</f>
        <v>18401525</v>
      </c>
      <c r="D317" s="165">
        <f>D316+D315+D314+D313</f>
        <v>18041888</v>
      </c>
      <c r="E317" s="166">
        <f t="shared" si="18"/>
        <v>-359637</v>
      </c>
    </row>
    <row r="318" spans="1:5" ht="15" customHeight="1" x14ac:dyDescent="0.2">
      <c r="A318" s="162" t="s">
        <v>267</v>
      </c>
      <c r="B318" s="145">
        <f t="shared" ref="B318:C320" si="21">B296+B271+B249+B227+B202</f>
        <v>720490.49</v>
      </c>
      <c r="C318" s="145">
        <f t="shared" si="21"/>
        <v>785495</v>
      </c>
      <c r="D318" s="145">
        <f>D296+D271+D249+D227+D202</f>
        <v>369500</v>
      </c>
      <c r="E318" s="163">
        <f t="shared" si="18"/>
        <v>-415995</v>
      </c>
    </row>
    <row r="319" spans="1:5" ht="15" customHeight="1" x14ac:dyDescent="0.2">
      <c r="A319" s="162" t="s">
        <v>268</v>
      </c>
      <c r="B319" s="145">
        <f t="shared" si="21"/>
        <v>14034.66</v>
      </c>
      <c r="C319" s="145">
        <f t="shared" si="21"/>
        <v>10000</v>
      </c>
      <c r="D319" s="145">
        <f>D297+D272+D250+D228+D203</f>
        <v>10000</v>
      </c>
      <c r="E319" s="163">
        <f t="shared" si="18"/>
        <v>0</v>
      </c>
    </row>
    <row r="320" spans="1:5" ht="15" customHeight="1" x14ac:dyDescent="0.2">
      <c r="A320" s="162" t="s">
        <v>269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734525.15</v>
      </c>
      <c r="C321" s="165">
        <f>C320+C319+C318</f>
        <v>795495</v>
      </c>
      <c r="D321" s="165">
        <f>D320+D319+D318</f>
        <v>379500</v>
      </c>
      <c r="E321" s="166">
        <f t="shared" si="18"/>
        <v>-415995</v>
      </c>
    </row>
    <row r="322" spans="1:5" s="152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284</v>
      </c>
      <c r="B323" s="180">
        <f>B321+B317+B312+B308+B322</f>
        <v>121854054.23999999</v>
      </c>
      <c r="C323" s="180">
        <f>C321+C317+C312+C308+C322</f>
        <v>122137305</v>
      </c>
      <c r="D323" s="173">
        <f>D321+D317+D312+D308+D322</f>
        <v>122130157</v>
      </c>
      <c r="E323" s="173">
        <f t="shared" si="18"/>
        <v>-7148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527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F1721-1AB9-40B3-BC13-00C3661C5BDF}">
  <dimension ref="A1:K76"/>
  <sheetViews>
    <sheetView view="pageBreakPreview" zoomScale="60" zoomScaleNormal="100" workbookViewId="0">
      <selection activeCell="D104" sqref="D104"/>
    </sheetView>
  </sheetViews>
  <sheetFormatPr defaultColWidth="12.42578125" defaultRowHeight="14.25" x14ac:dyDescent="0.2"/>
  <cols>
    <col min="1" max="1" width="97" style="422" bestFit="1" customWidth="1"/>
    <col min="2" max="8" width="16.42578125" style="422" customWidth="1"/>
    <col min="9" max="9" width="2.7109375" style="422" customWidth="1"/>
    <col min="10" max="16384" width="12.42578125" style="422"/>
  </cols>
  <sheetData>
    <row r="1" spans="1:11" s="413" customFormat="1" ht="20.100000000000001" customHeight="1" x14ac:dyDescent="0.25">
      <c r="A1" s="409" t="s">
        <v>131</v>
      </c>
      <c r="B1" s="410"/>
      <c r="C1" s="409" t="s">
        <v>79</v>
      </c>
      <c r="D1" s="410"/>
      <c r="E1" s="411" t="s">
        <v>571</v>
      </c>
      <c r="F1" s="412"/>
      <c r="G1" s="411"/>
      <c r="H1" s="412"/>
      <c r="I1" s="410"/>
      <c r="K1" s="410"/>
    </row>
    <row r="2" spans="1:11" s="413" customFormat="1" ht="20.100000000000001" customHeight="1" x14ac:dyDescent="0.25">
      <c r="A2" s="409" t="s">
        <v>468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413" customFormat="1" ht="20.100000000000001" customHeight="1" thickBot="1" x14ac:dyDescent="0.3">
      <c r="A3" s="414" t="s">
        <v>469</v>
      </c>
      <c r="B3" s="415"/>
      <c r="C3" s="415"/>
      <c r="D3" s="415"/>
      <c r="E3" s="415"/>
      <c r="F3" s="415"/>
      <c r="G3" s="415"/>
      <c r="H3" s="415"/>
      <c r="I3" s="410"/>
      <c r="J3" s="410"/>
      <c r="K3" s="410"/>
    </row>
    <row r="4" spans="1:11" ht="15" customHeight="1" thickTop="1" x14ac:dyDescent="0.25">
      <c r="A4" s="416"/>
      <c r="B4" s="417" t="s">
        <v>470</v>
      </c>
      <c r="C4" s="417" t="s">
        <v>528</v>
      </c>
      <c r="D4" s="418" t="s">
        <v>135</v>
      </c>
      <c r="E4" s="419" t="s">
        <v>470</v>
      </c>
      <c r="F4" s="420" t="s">
        <v>471</v>
      </c>
      <c r="G4" s="417" t="s">
        <v>528</v>
      </c>
      <c r="H4" s="421" t="s">
        <v>136</v>
      </c>
    </row>
    <row r="5" spans="1:11" ht="15" customHeight="1" x14ac:dyDescent="0.25">
      <c r="A5" s="423" t="s">
        <v>236</v>
      </c>
      <c r="B5" s="424" t="s">
        <v>471</v>
      </c>
      <c r="C5" s="424" t="s">
        <v>472</v>
      </c>
      <c r="D5" s="425" t="s">
        <v>536</v>
      </c>
      <c r="E5" s="426" t="s">
        <v>473</v>
      </c>
      <c r="F5" s="424" t="s">
        <v>474</v>
      </c>
      <c r="G5" s="424" t="s">
        <v>472</v>
      </c>
      <c r="H5" s="544" t="s">
        <v>559</v>
      </c>
    </row>
    <row r="6" spans="1:11" ht="15" customHeight="1" x14ac:dyDescent="0.25">
      <c r="A6" s="427" t="s">
        <v>475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433" t="s">
        <v>476</v>
      </c>
      <c r="B7" s="433"/>
      <c r="C7" s="434"/>
      <c r="D7" s="435"/>
      <c r="E7" s="436"/>
      <c r="F7" s="437"/>
      <c r="G7" s="434"/>
      <c r="H7" s="438"/>
    </row>
    <row r="8" spans="1:11" ht="15" customHeight="1" x14ac:dyDescent="0.2">
      <c r="A8" s="439" t="s">
        <v>325</v>
      </c>
      <c r="B8" s="440"/>
      <c r="C8" s="441"/>
      <c r="D8" s="442"/>
      <c r="E8" s="443"/>
      <c r="F8" s="444"/>
      <c r="G8" s="441"/>
      <c r="H8" s="445"/>
    </row>
    <row r="9" spans="1:11" ht="15" customHeight="1" x14ac:dyDescent="0.2">
      <c r="A9" s="440" t="s">
        <v>477</v>
      </c>
      <c r="B9" s="440"/>
      <c r="C9" s="441"/>
      <c r="D9" s="442"/>
      <c r="E9" s="443"/>
      <c r="F9" s="444"/>
      <c r="G9" s="441"/>
      <c r="H9" s="445"/>
    </row>
    <row r="10" spans="1:11" ht="15" customHeight="1" x14ac:dyDescent="0.2">
      <c r="A10" s="440" t="s">
        <v>478</v>
      </c>
      <c r="B10" s="440"/>
      <c r="C10" s="441"/>
      <c r="D10" s="442"/>
      <c r="E10" s="443"/>
      <c r="F10" s="444"/>
      <c r="G10" s="441"/>
      <c r="H10" s="445"/>
    </row>
    <row r="11" spans="1:11" ht="15" customHeight="1" x14ac:dyDescent="0.2">
      <c r="A11" s="440" t="s">
        <v>479</v>
      </c>
      <c r="B11" s="440"/>
      <c r="C11" s="441"/>
      <c r="D11" s="442"/>
      <c r="E11" s="443"/>
      <c r="F11" s="444"/>
      <c r="G11" s="441"/>
      <c r="H11" s="445"/>
    </row>
    <row r="12" spans="1:11" ht="15" customHeight="1" x14ac:dyDescent="0.2">
      <c r="A12" s="440" t="s">
        <v>480</v>
      </c>
      <c r="B12" s="440"/>
      <c r="C12" s="441"/>
      <c r="D12" s="442"/>
      <c r="E12" s="443"/>
      <c r="F12" s="444"/>
      <c r="G12" s="441"/>
      <c r="H12" s="445"/>
    </row>
    <row r="13" spans="1:11" ht="15" customHeight="1" x14ac:dyDescent="0.2">
      <c r="A13" s="440" t="s">
        <v>481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482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483</v>
      </c>
      <c r="B15" s="440"/>
      <c r="C15" s="441"/>
      <c r="D15" s="442"/>
      <c r="E15" s="443"/>
      <c r="F15" s="444"/>
      <c r="G15" s="441"/>
      <c r="H15" s="445"/>
    </row>
    <row r="16" spans="1:11" ht="15" customHeight="1" x14ac:dyDescent="0.2">
      <c r="A16" s="440" t="s">
        <v>484</v>
      </c>
      <c r="B16" s="440"/>
      <c r="C16" s="441"/>
      <c r="D16" s="442"/>
      <c r="E16" s="443"/>
      <c r="F16" s="444"/>
      <c r="G16" s="441"/>
      <c r="H16" s="445"/>
    </row>
    <row r="17" spans="1:9" ht="15" customHeight="1" x14ac:dyDescent="0.2">
      <c r="A17" s="440" t="s">
        <v>485</v>
      </c>
      <c r="B17" s="440"/>
      <c r="C17" s="441"/>
      <c r="D17" s="442"/>
      <c r="E17" s="443"/>
      <c r="F17" s="444"/>
      <c r="G17" s="441"/>
      <c r="H17" s="445"/>
    </row>
    <row r="18" spans="1:9" ht="15" customHeight="1" x14ac:dyDescent="0.2">
      <c r="A18" s="440" t="s">
        <v>486</v>
      </c>
      <c r="B18" s="440"/>
      <c r="C18" s="441"/>
      <c r="D18" s="442"/>
      <c r="E18" s="443"/>
      <c r="F18" s="444"/>
      <c r="G18" s="441"/>
      <c r="H18" s="445"/>
    </row>
    <row r="19" spans="1:9" ht="15" customHeight="1" x14ac:dyDescent="0.2">
      <c r="A19" s="440" t="s">
        <v>487</v>
      </c>
      <c r="B19" s="440"/>
      <c r="C19" s="441"/>
      <c r="D19" s="442"/>
      <c r="E19" s="443"/>
      <c r="F19" s="444"/>
      <c r="G19" s="441"/>
      <c r="H19" s="445"/>
    </row>
    <row r="20" spans="1:9" ht="15" customHeight="1" x14ac:dyDescent="0.2">
      <c r="A20" s="440" t="s">
        <v>488</v>
      </c>
      <c r="B20" s="440"/>
      <c r="C20" s="441"/>
      <c r="D20" s="442"/>
      <c r="E20" s="443"/>
      <c r="F20" s="444"/>
      <c r="G20" s="441"/>
      <c r="H20" s="445"/>
    </row>
    <row r="21" spans="1:9" ht="15" customHeight="1" x14ac:dyDescent="0.2">
      <c r="A21" s="440" t="s">
        <v>489</v>
      </c>
      <c r="B21" s="440"/>
      <c r="C21" s="441"/>
      <c r="D21" s="442"/>
      <c r="E21" s="443"/>
      <c r="F21" s="444"/>
      <c r="G21" s="441"/>
      <c r="H21" s="445"/>
    </row>
    <row r="22" spans="1:9" ht="15" customHeight="1" x14ac:dyDescent="0.2">
      <c r="A22" s="440" t="s">
        <v>490</v>
      </c>
      <c r="B22" s="440"/>
      <c r="C22" s="441"/>
      <c r="D22" s="442"/>
      <c r="E22" s="443"/>
      <c r="F22" s="444"/>
      <c r="G22" s="441"/>
      <c r="H22" s="445"/>
    </row>
    <row r="23" spans="1:9" ht="15" customHeight="1" x14ac:dyDescent="0.2">
      <c r="A23" s="440" t="s">
        <v>491</v>
      </c>
      <c r="B23" s="440"/>
      <c r="C23" s="441"/>
      <c r="D23" s="442"/>
      <c r="E23" s="443"/>
      <c r="F23" s="444"/>
      <c r="G23" s="441"/>
      <c r="H23" s="445"/>
    </row>
    <row r="24" spans="1:9" ht="15" customHeight="1" x14ac:dyDescent="0.2">
      <c r="A24" s="440" t="s">
        <v>492</v>
      </c>
      <c r="B24" s="440"/>
      <c r="C24" s="441"/>
      <c r="D24" s="442"/>
      <c r="E24" s="443"/>
      <c r="F24" s="444"/>
      <c r="G24" s="441"/>
      <c r="H24" s="445"/>
    </row>
    <row r="25" spans="1:9" ht="15" customHeight="1" x14ac:dyDescent="0.2">
      <c r="A25" s="440" t="s">
        <v>493</v>
      </c>
      <c r="B25" s="440"/>
      <c r="C25" s="441"/>
      <c r="D25" s="442"/>
      <c r="E25" s="443"/>
      <c r="F25" s="444"/>
      <c r="G25" s="441"/>
      <c r="H25" s="445"/>
    </row>
    <row r="26" spans="1:9" ht="15" customHeight="1" x14ac:dyDescent="0.2">
      <c r="A26" s="440" t="s">
        <v>494</v>
      </c>
      <c r="B26" s="440"/>
      <c r="C26" s="441"/>
      <c r="D26" s="442"/>
      <c r="E26" s="443"/>
      <c r="F26" s="444"/>
      <c r="G26" s="441"/>
      <c r="H26" s="445"/>
    </row>
    <row r="27" spans="1:9" ht="15" customHeight="1" x14ac:dyDescent="0.2">
      <c r="A27" s="440" t="s">
        <v>495</v>
      </c>
      <c r="B27" s="440"/>
      <c r="C27" s="441"/>
      <c r="D27" s="442"/>
      <c r="E27" s="443"/>
      <c r="F27" s="444"/>
      <c r="G27" s="441"/>
      <c r="H27" s="445"/>
    </row>
    <row r="28" spans="1:9" ht="15" customHeight="1" x14ac:dyDescent="0.2">
      <c r="A28" s="440" t="s">
        <v>496</v>
      </c>
      <c r="B28" s="440"/>
      <c r="C28" s="441"/>
      <c r="D28" s="442"/>
      <c r="E28" s="443"/>
      <c r="F28" s="444"/>
      <c r="G28" s="441"/>
      <c r="H28" s="445"/>
    </row>
    <row r="29" spans="1:9" ht="15" customHeight="1" x14ac:dyDescent="0.2">
      <c r="A29" s="440" t="s">
        <v>599</v>
      </c>
      <c r="B29" s="440">
        <v>12</v>
      </c>
      <c r="C29" s="441">
        <f>D29/B29</f>
        <v>4500</v>
      </c>
      <c r="D29" s="442">
        <v>54000</v>
      </c>
      <c r="E29" s="443">
        <v>11</v>
      </c>
      <c r="F29" s="444"/>
      <c r="G29" s="441">
        <f>H29/E29</f>
        <v>5154.545454545455</v>
      </c>
      <c r="H29" s="445">
        <v>56700</v>
      </c>
      <c r="I29" s="607"/>
    </row>
    <row r="30" spans="1:9" ht="15" customHeight="1" x14ac:dyDescent="0.2">
      <c r="A30" s="440" t="s">
        <v>600</v>
      </c>
      <c r="B30" s="440">
        <v>39</v>
      </c>
      <c r="C30" s="441">
        <f t="shared" ref="C30:C35" si="0">D30/B30</f>
        <v>9661</v>
      </c>
      <c r="D30" s="442">
        <v>376779</v>
      </c>
      <c r="E30" s="443">
        <v>40</v>
      </c>
      <c r="F30" s="444">
        <v>1</v>
      </c>
      <c r="G30" s="441">
        <f t="shared" ref="G30:G38" si="1">H30/E30</f>
        <v>10300.625</v>
      </c>
      <c r="H30" s="445">
        <v>412025</v>
      </c>
      <c r="I30" s="607"/>
    </row>
    <row r="31" spans="1:9" ht="15" customHeight="1" x14ac:dyDescent="0.2">
      <c r="A31" s="440" t="s">
        <v>601</v>
      </c>
      <c r="B31" s="440">
        <v>0</v>
      </c>
      <c r="C31" s="441">
        <v>0</v>
      </c>
      <c r="D31" s="442">
        <v>0</v>
      </c>
      <c r="E31" s="443">
        <v>7</v>
      </c>
      <c r="F31" s="444"/>
      <c r="G31" s="441">
        <f t="shared" si="1"/>
        <v>225</v>
      </c>
      <c r="H31" s="445">
        <v>1575</v>
      </c>
      <c r="I31" s="607"/>
    </row>
    <row r="32" spans="1:9" ht="15" customHeight="1" x14ac:dyDescent="0.2">
      <c r="A32" s="440" t="s">
        <v>602</v>
      </c>
      <c r="B32" s="440">
        <v>3</v>
      </c>
      <c r="C32" s="441">
        <f t="shared" si="0"/>
        <v>270</v>
      </c>
      <c r="D32" s="442">
        <v>810</v>
      </c>
      <c r="E32" s="443">
        <v>2</v>
      </c>
      <c r="F32" s="444">
        <v>1</v>
      </c>
      <c r="G32" s="441">
        <f t="shared" si="1"/>
        <v>425.5</v>
      </c>
      <c r="H32" s="445">
        <v>851</v>
      </c>
      <c r="I32" s="607"/>
    </row>
    <row r="33" spans="1:9" ht="15" customHeight="1" x14ac:dyDescent="0.2">
      <c r="A33" s="440" t="s">
        <v>603</v>
      </c>
      <c r="B33" s="440">
        <v>8</v>
      </c>
      <c r="C33" s="441">
        <f t="shared" si="0"/>
        <v>5000</v>
      </c>
      <c r="D33" s="442">
        <v>40000</v>
      </c>
      <c r="E33" s="443">
        <v>12</v>
      </c>
      <c r="F33" s="444"/>
      <c r="G33" s="441">
        <f t="shared" si="1"/>
        <v>3937.5</v>
      </c>
      <c r="H33" s="445">
        <v>47250</v>
      </c>
      <c r="I33" s="607"/>
    </row>
    <row r="34" spans="1:9" ht="15" customHeight="1" x14ac:dyDescent="0.2">
      <c r="A34" s="440" t="s">
        <v>604</v>
      </c>
      <c r="B34" s="440">
        <v>26</v>
      </c>
      <c r="C34" s="441">
        <f t="shared" si="0"/>
        <v>3833.6153846153848</v>
      </c>
      <c r="D34" s="442">
        <v>99674</v>
      </c>
      <c r="E34" s="443">
        <v>20</v>
      </c>
      <c r="F34" s="444">
        <v>4</v>
      </c>
      <c r="G34" s="441">
        <f t="shared" si="1"/>
        <v>5232.8999999999996</v>
      </c>
      <c r="H34" s="445">
        <v>104658</v>
      </c>
      <c r="I34" s="607"/>
    </row>
    <row r="35" spans="1:9" ht="15" customHeight="1" x14ac:dyDescent="0.2">
      <c r="A35" s="440" t="s">
        <v>605</v>
      </c>
      <c r="B35" s="440">
        <v>25</v>
      </c>
      <c r="C35" s="441">
        <f t="shared" si="0"/>
        <v>19953.400000000001</v>
      </c>
      <c r="D35" s="442">
        <v>498835</v>
      </c>
      <c r="E35" s="443">
        <v>17</v>
      </c>
      <c r="F35" s="444"/>
      <c r="G35" s="441">
        <f t="shared" si="1"/>
        <v>31266.235294117647</v>
      </c>
      <c r="H35" s="445">
        <v>531526</v>
      </c>
      <c r="I35" s="607"/>
    </row>
    <row r="36" spans="1:9" ht="15" customHeight="1" x14ac:dyDescent="0.2">
      <c r="A36" s="440" t="s">
        <v>606</v>
      </c>
      <c r="B36" s="440">
        <v>0</v>
      </c>
      <c r="C36" s="441">
        <v>0</v>
      </c>
      <c r="D36" s="442">
        <v>0</v>
      </c>
      <c r="E36" s="443">
        <v>15</v>
      </c>
      <c r="F36" s="444"/>
      <c r="G36" s="441">
        <f t="shared" si="1"/>
        <v>5000</v>
      </c>
      <c r="H36" s="445">
        <v>75000</v>
      </c>
      <c r="I36" s="607"/>
    </row>
    <row r="37" spans="1:9" ht="15" customHeight="1" x14ac:dyDescent="0.2">
      <c r="A37" s="440" t="s">
        <v>607</v>
      </c>
      <c r="B37" s="440">
        <v>0</v>
      </c>
      <c r="C37" s="441">
        <v>0</v>
      </c>
      <c r="D37" s="442">
        <v>0</v>
      </c>
      <c r="E37" s="443">
        <v>0</v>
      </c>
      <c r="F37" s="444">
        <v>12</v>
      </c>
      <c r="G37" s="441">
        <v>0</v>
      </c>
      <c r="H37" s="445">
        <v>180000</v>
      </c>
      <c r="I37" s="607"/>
    </row>
    <row r="38" spans="1:9" ht="15" customHeight="1" x14ac:dyDescent="0.2">
      <c r="A38" s="440" t="s">
        <v>608</v>
      </c>
      <c r="B38" s="440">
        <v>0</v>
      </c>
      <c r="C38" s="441">
        <v>0</v>
      </c>
      <c r="D38" s="442">
        <v>0</v>
      </c>
      <c r="E38" s="443">
        <v>1</v>
      </c>
      <c r="F38" s="444"/>
      <c r="G38" s="441">
        <f t="shared" si="1"/>
        <v>4808</v>
      </c>
      <c r="H38" s="445">
        <v>4808</v>
      </c>
      <c r="I38" s="607"/>
    </row>
    <row r="39" spans="1:9" ht="15" customHeight="1" x14ac:dyDescent="0.25">
      <c r="A39" s="446" t="s">
        <v>497</v>
      </c>
      <c r="B39" s="439">
        <f>SUM(B7:B38)</f>
        <v>113</v>
      </c>
      <c r="C39" s="447">
        <f>IFERROR(D39/B39,)</f>
        <v>9469.8938053097354</v>
      </c>
      <c r="D39" s="448">
        <f>SUM(D6:D38)</f>
        <v>1070098</v>
      </c>
      <c r="E39" s="449">
        <f>SUM(E7:E38)</f>
        <v>125</v>
      </c>
      <c r="F39" s="450">
        <f>SUM(F6:F38)</f>
        <v>18</v>
      </c>
      <c r="G39" s="447">
        <f>IFERROR(H39/(F39+E39),)</f>
        <v>9890.8601398601404</v>
      </c>
      <c r="H39" s="451">
        <f>SUM(H7:H38)</f>
        <v>1414393</v>
      </c>
      <c r="I39" s="607"/>
    </row>
    <row r="40" spans="1:9" ht="15" customHeight="1" x14ac:dyDescent="0.25">
      <c r="A40" s="452"/>
      <c r="B40" s="453"/>
      <c r="C40" s="454"/>
      <c r="D40" s="454"/>
      <c r="E40" s="443"/>
      <c r="F40" s="443"/>
      <c r="G40" s="454"/>
      <c r="H40" s="454"/>
    </row>
    <row r="41" spans="1:9" ht="15" customHeight="1" x14ac:dyDescent="0.25">
      <c r="A41" s="455" t="s">
        <v>498</v>
      </c>
      <c r="B41" s="433"/>
      <c r="C41" s="433"/>
      <c r="D41" s="456"/>
      <c r="E41" s="436"/>
      <c r="F41" s="437"/>
      <c r="G41" s="434"/>
      <c r="H41" s="457"/>
      <c r="I41" s="433"/>
    </row>
    <row r="42" spans="1:9" ht="15" customHeight="1" x14ac:dyDescent="0.25">
      <c r="A42" s="458" t="s">
        <v>499</v>
      </c>
      <c r="B42" s="459"/>
      <c r="C42" s="459"/>
      <c r="D42" s="460"/>
      <c r="E42" s="461"/>
      <c r="F42" s="462"/>
      <c r="G42" s="463"/>
      <c r="H42" s="463"/>
      <c r="I42" s="433"/>
    </row>
    <row r="43" spans="1:9" ht="15" customHeight="1" x14ac:dyDescent="0.25">
      <c r="A43" s="464" t="s">
        <v>500</v>
      </c>
      <c r="B43" s="440"/>
      <c r="C43" s="441"/>
      <c r="D43" s="442"/>
      <c r="E43" s="443"/>
      <c r="F43" s="444"/>
      <c r="G43" s="441"/>
      <c r="H43" s="465"/>
      <c r="I43" s="433"/>
    </row>
    <row r="44" spans="1:9" ht="15" customHeight="1" x14ac:dyDescent="0.2">
      <c r="A44" s="433" t="s">
        <v>501</v>
      </c>
      <c r="B44" s="433"/>
      <c r="C44" s="434"/>
      <c r="D44" s="435"/>
      <c r="E44" s="436"/>
      <c r="F44" s="437"/>
      <c r="G44" s="434"/>
      <c r="H44" s="457"/>
      <c r="I44" s="433"/>
    </row>
    <row r="45" spans="1:9" ht="15" customHeight="1" x14ac:dyDescent="0.2">
      <c r="A45" s="466" t="s">
        <v>502</v>
      </c>
      <c r="B45" s="440"/>
      <c r="C45" s="441"/>
      <c r="D45" s="442"/>
      <c r="E45" s="453"/>
      <c r="F45" s="440"/>
      <c r="G45" s="441"/>
      <c r="H45" s="465"/>
      <c r="I45" s="433"/>
    </row>
    <row r="46" spans="1:9" ht="15" customHeight="1" x14ac:dyDescent="0.2">
      <c r="A46" s="466" t="s">
        <v>503</v>
      </c>
      <c r="B46" s="440"/>
      <c r="C46" s="441"/>
      <c r="D46" s="442"/>
      <c r="E46" s="443"/>
      <c r="F46" s="444"/>
      <c r="G46" s="441"/>
      <c r="H46" s="465"/>
      <c r="I46" s="433"/>
    </row>
    <row r="47" spans="1:9" ht="15" customHeight="1" x14ac:dyDescent="0.2">
      <c r="A47" s="440" t="s">
        <v>504</v>
      </c>
      <c r="B47" s="440"/>
      <c r="C47" s="441"/>
      <c r="D47" s="442"/>
      <c r="E47" s="443"/>
      <c r="F47" s="444"/>
      <c r="G47" s="441"/>
      <c r="H47" s="465"/>
      <c r="I47" s="433"/>
    </row>
    <row r="48" spans="1:9" ht="15" customHeight="1" x14ac:dyDescent="0.2">
      <c r="A48" s="466" t="s">
        <v>505</v>
      </c>
      <c r="B48" s="440"/>
      <c r="C48" s="441"/>
      <c r="D48" s="442"/>
      <c r="E48" s="443"/>
      <c r="F48" s="444"/>
      <c r="G48" s="441"/>
      <c r="H48" s="465"/>
      <c r="I48" s="433"/>
    </row>
    <row r="49" spans="1:9" ht="15" customHeight="1" x14ac:dyDescent="0.2">
      <c r="A49" s="466" t="s">
        <v>506</v>
      </c>
      <c r="B49" s="440"/>
      <c r="C49" s="441"/>
      <c r="D49" s="442"/>
      <c r="E49" s="443"/>
      <c r="F49" s="444"/>
      <c r="G49" s="441"/>
      <c r="H49" s="465"/>
      <c r="I49" s="433"/>
    </row>
    <row r="50" spans="1:9" ht="15" customHeight="1" x14ac:dyDescent="0.2">
      <c r="A50" s="466" t="s">
        <v>507</v>
      </c>
      <c r="B50" s="440">
        <v>4</v>
      </c>
      <c r="C50" s="441">
        <f t="shared" ref="C50:C52" si="2">D50/B50</f>
        <v>21251.5</v>
      </c>
      <c r="D50" s="442">
        <v>85006</v>
      </c>
      <c r="E50" s="443">
        <v>4</v>
      </c>
      <c r="F50" s="444"/>
      <c r="G50" s="441">
        <v>21250</v>
      </c>
      <c r="H50" s="465">
        <v>85000</v>
      </c>
      <c r="I50" s="434"/>
    </row>
    <row r="51" spans="1:9" ht="15" customHeight="1" x14ac:dyDescent="0.2">
      <c r="A51" s="466" t="s">
        <v>609</v>
      </c>
      <c r="B51" s="440">
        <v>152</v>
      </c>
      <c r="C51" s="441">
        <f t="shared" si="2"/>
        <v>1095.2565789473683</v>
      </c>
      <c r="D51" s="442">
        <v>166479</v>
      </c>
      <c r="E51" s="443">
        <v>200</v>
      </c>
      <c r="F51" s="444"/>
      <c r="G51" s="441">
        <v>1082</v>
      </c>
      <c r="H51" s="465">
        <v>216484</v>
      </c>
      <c r="I51" s="434"/>
    </row>
    <row r="52" spans="1:9" ht="15" customHeight="1" x14ac:dyDescent="0.2">
      <c r="A52" s="577" t="s">
        <v>610</v>
      </c>
      <c r="B52" s="578">
        <v>2</v>
      </c>
      <c r="C52" s="579">
        <f t="shared" si="2"/>
        <v>1136</v>
      </c>
      <c r="D52" s="580">
        <v>2272</v>
      </c>
      <c r="E52" s="443">
        <v>20</v>
      </c>
      <c r="F52" s="581"/>
      <c r="G52" s="579">
        <v>1064</v>
      </c>
      <c r="H52" s="465">
        <v>21278</v>
      </c>
      <c r="I52" s="434"/>
    </row>
    <row r="53" spans="1:9" ht="15" customHeight="1" x14ac:dyDescent="0.2">
      <c r="A53" s="582" t="s">
        <v>508</v>
      </c>
      <c r="C53" s="583"/>
      <c r="D53" s="583"/>
      <c r="E53" s="584"/>
      <c r="F53" s="436"/>
      <c r="G53" s="583"/>
      <c r="H53" s="585"/>
      <c r="I53" s="434"/>
    </row>
    <row r="54" spans="1:9" ht="15" customHeight="1" x14ac:dyDescent="0.2">
      <c r="A54" s="468" t="s">
        <v>611</v>
      </c>
      <c r="B54" s="433">
        <v>0</v>
      </c>
      <c r="C54" s="434">
        <v>0</v>
      </c>
      <c r="D54" s="435">
        <v>0</v>
      </c>
      <c r="E54" s="436">
        <v>1</v>
      </c>
      <c r="F54" s="437"/>
      <c r="G54" s="434">
        <v>893</v>
      </c>
      <c r="H54" s="457">
        <v>893</v>
      </c>
      <c r="I54" s="434"/>
    </row>
    <row r="55" spans="1:9" ht="15" customHeight="1" x14ac:dyDescent="0.2">
      <c r="A55" s="586" t="s">
        <v>612</v>
      </c>
      <c r="B55" s="587">
        <v>96</v>
      </c>
      <c r="C55" s="441">
        <f t="shared" ref="C55:C57" si="3">D55/B55</f>
        <v>394.15625</v>
      </c>
      <c r="D55" s="589">
        <v>37839</v>
      </c>
      <c r="E55" s="590">
        <v>32</v>
      </c>
      <c r="F55" s="591">
        <v>71</v>
      </c>
      <c r="G55" s="588">
        <v>470</v>
      </c>
      <c r="H55" s="592">
        <v>48365</v>
      </c>
      <c r="I55" s="434"/>
    </row>
    <row r="56" spans="1:9" ht="15" customHeight="1" x14ac:dyDescent="0.25">
      <c r="A56" s="467" t="s">
        <v>509</v>
      </c>
      <c r="B56" s="440"/>
      <c r="C56" s="441"/>
      <c r="D56" s="442"/>
      <c r="E56" s="443"/>
      <c r="F56" s="444"/>
      <c r="G56" s="441"/>
      <c r="H56" s="465"/>
      <c r="I56" s="434"/>
    </row>
    <row r="57" spans="1:9" ht="15" customHeight="1" x14ac:dyDescent="0.2">
      <c r="A57" s="468" t="s">
        <v>622</v>
      </c>
      <c r="B57" s="433">
        <v>5</v>
      </c>
      <c r="C57" s="609">
        <f t="shared" si="3"/>
        <v>11569.2</v>
      </c>
      <c r="D57" s="608">
        <v>57846</v>
      </c>
      <c r="E57" s="436"/>
      <c r="F57" s="437"/>
      <c r="G57" s="434"/>
      <c r="H57" s="457"/>
      <c r="I57" s="434"/>
    </row>
    <row r="58" spans="1:9" ht="15" customHeight="1" x14ac:dyDescent="0.2">
      <c r="A58" s="577" t="s">
        <v>510</v>
      </c>
      <c r="B58" s="578"/>
      <c r="C58" s="599"/>
      <c r="D58" s="580"/>
      <c r="E58" s="593"/>
      <c r="F58" s="581"/>
      <c r="G58" s="579"/>
      <c r="H58" s="579"/>
      <c r="I58" s="434"/>
    </row>
    <row r="59" spans="1:9" ht="15" customHeight="1" x14ac:dyDescent="0.2">
      <c r="A59" s="594" t="s">
        <v>613</v>
      </c>
      <c r="C59" s="583"/>
      <c r="D59" s="583"/>
      <c r="E59" s="436"/>
      <c r="F59" s="436"/>
      <c r="G59" s="583"/>
      <c r="H59" s="585"/>
      <c r="I59" s="434"/>
    </row>
    <row r="60" spans="1:9" ht="15" customHeight="1" x14ac:dyDescent="0.2">
      <c r="A60" s="595" t="s">
        <v>597</v>
      </c>
      <c r="B60" s="433">
        <v>95</v>
      </c>
      <c r="C60" s="441">
        <f t="shared" ref="C60:C69" si="4">D60/B60</f>
        <v>12564</v>
      </c>
      <c r="D60" s="435">
        <v>1193580</v>
      </c>
      <c r="E60" s="436">
        <v>24</v>
      </c>
      <c r="F60" s="437">
        <v>56</v>
      </c>
      <c r="G60" s="434">
        <v>19500</v>
      </c>
      <c r="H60" s="457">
        <v>1560034</v>
      </c>
      <c r="I60" s="434"/>
    </row>
    <row r="61" spans="1:9" ht="15" customHeight="1" x14ac:dyDescent="0.2">
      <c r="A61" s="596" t="s">
        <v>598</v>
      </c>
      <c r="B61" s="440">
        <v>7</v>
      </c>
      <c r="C61" s="441">
        <f t="shared" si="4"/>
        <v>29795.142857142859</v>
      </c>
      <c r="D61" s="442">
        <v>208566</v>
      </c>
      <c r="E61" s="443">
        <v>2</v>
      </c>
      <c r="F61" s="444"/>
      <c r="G61" s="441">
        <v>160000</v>
      </c>
      <c r="H61" s="465">
        <v>320000</v>
      </c>
      <c r="I61" s="434"/>
    </row>
    <row r="62" spans="1:9" ht="15" customHeight="1" x14ac:dyDescent="0.2">
      <c r="A62" s="596" t="s">
        <v>614</v>
      </c>
      <c r="B62" s="440">
        <v>9</v>
      </c>
      <c r="C62" s="441">
        <f t="shared" si="4"/>
        <v>28758.666666666668</v>
      </c>
      <c r="D62" s="442">
        <v>258828</v>
      </c>
      <c r="E62" s="443">
        <v>6</v>
      </c>
      <c r="F62" s="444"/>
      <c r="G62" s="441">
        <v>40029</v>
      </c>
      <c r="H62" s="465">
        <v>240171</v>
      </c>
      <c r="I62" s="434"/>
    </row>
    <row r="63" spans="1:9" ht="15" customHeight="1" x14ac:dyDescent="0.2">
      <c r="A63" s="466" t="s">
        <v>615</v>
      </c>
      <c r="B63" s="440">
        <v>20</v>
      </c>
      <c r="C63" s="441">
        <f t="shared" si="4"/>
        <v>9812.85</v>
      </c>
      <c r="D63" s="442">
        <v>196257</v>
      </c>
      <c r="E63" s="443">
        <v>4</v>
      </c>
      <c r="F63" s="444"/>
      <c r="G63" s="441">
        <v>30528</v>
      </c>
      <c r="H63" s="465">
        <v>122112</v>
      </c>
      <c r="I63" s="434"/>
    </row>
    <row r="64" spans="1:9" ht="15" customHeight="1" x14ac:dyDescent="0.2">
      <c r="A64" s="466" t="s">
        <v>616</v>
      </c>
      <c r="B64" s="440">
        <v>23</v>
      </c>
      <c r="C64" s="441">
        <f t="shared" si="4"/>
        <v>28787.739130434784</v>
      </c>
      <c r="D64" s="442">
        <v>662118</v>
      </c>
      <c r="E64" s="443">
        <v>10</v>
      </c>
      <c r="F64" s="444"/>
      <c r="G64" s="441">
        <v>72051</v>
      </c>
      <c r="H64" s="465">
        <v>720512</v>
      </c>
      <c r="I64" s="434"/>
    </row>
    <row r="65" spans="1:9" ht="15" customHeight="1" x14ac:dyDescent="0.2">
      <c r="A65" s="466" t="s">
        <v>617</v>
      </c>
      <c r="B65" s="440">
        <v>8</v>
      </c>
      <c r="C65" s="441">
        <f t="shared" si="4"/>
        <v>26995.125</v>
      </c>
      <c r="D65" s="442">
        <v>215961</v>
      </c>
      <c r="E65" s="443">
        <v>6</v>
      </c>
      <c r="F65" s="444"/>
      <c r="G65" s="441">
        <v>40029</v>
      </c>
      <c r="H65" s="465">
        <v>240171</v>
      </c>
      <c r="I65" s="434"/>
    </row>
    <row r="66" spans="1:9" ht="15" customHeight="1" x14ac:dyDescent="0.2">
      <c r="A66" s="466" t="s">
        <v>618</v>
      </c>
      <c r="B66" s="440">
        <v>3</v>
      </c>
      <c r="C66" s="441">
        <f t="shared" si="4"/>
        <v>14296</v>
      </c>
      <c r="D66" s="442">
        <v>42888</v>
      </c>
      <c r="E66" s="443">
        <v>3</v>
      </c>
      <c r="F66" s="444"/>
      <c r="G66" s="441">
        <v>22516</v>
      </c>
      <c r="H66" s="465">
        <v>67549</v>
      </c>
      <c r="I66" s="434"/>
    </row>
    <row r="67" spans="1:9" ht="15" customHeight="1" x14ac:dyDescent="0.25">
      <c r="A67" s="467" t="s">
        <v>511</v>
      </c>
      <c r="B67" s="440"/>
      <c r="C67" s="441"/>
      <c r="D67" s="442"/>
      <c r="E67" s="443"/>
      <c r="F67" s="444"/>
      <c r="G67" s="441"/>
      <c r="H67" s="465"/>
      <c r="I67" s="434"/>
    </row>
    <row r="68" spans="1:9" ht="15" customHeight="1" x14ac:dyDescent="0.2">
      <c r="A68" s="597" t="s">
        <v>595</v>
      </c>
      <c r="B68" s="598">
        <v>3</v>
      </c>
      <c r="C68" s="441">
        <f t="shared" si="4"/>
        <v>4457</v>
      </c>
      <c r="D68" s="600">
        <v>13371</v>
      </c>
      <c r="E68" s="601"/>
      <c r="F68" s="602">
        <v>3</v>
      </c>
      <c r="G68" s="599">
        <v>14700</v>
      </c>
      <c r="H68" s="603">
        <v>44100</v>
      </c>
      <c r="I68" s="434"/>
    </row>
    <row r="69" spans="1:9" ht="15" customHeight="1" x14ac:dyDescent="0.2">
      <c r="A69" s="468" t="s">
        <v>596</v>
      </c>
      <c r="B69" s="433">
        <v>5</v>
      </c>
      <c r="C69" s="441">
        <f t="shared" si="4"/>
        <v>31822</v>
      </c>
      <c r="D69" s="435">
        <v>159110</v>
      </c>
      <c r="E69" s="436"/>
      <c r="F69" s="437">
        <v>10</v>
      </c>
      <c r="G69" s="434">
        <v>20048</v>
      </c>
      <c r="H69" s="457">
        <v>200479</v>
      </c>
      <c r="I69" s="434"/>
    </row>
    <row r="70" spans="1:9" ht="15" customHeight="1" x14ac:dyDescent="0.2">
      <c r="A70" s="466" t="s">
        <v>512</v>
      </c>
      <c r="B70" s="440"/>
      <c r="C70" s="441"/>
      <c r="D70" s="442"/>
      <c r="E70" s="443"/>
      <c r="F70" s="444"/>
      <c r="G70" s="441"/>
      <c r="H70" s="465"/>
      <c r="I70" s="434"/>
    </row>
    <row r="71" spans="1:9" ht="15" customHeight="1" x14ac:dyDescent="0.2">
      <c r="A71" s="466" t="s">
        <v>513</v>
      </c>
      <c r="B71" s="440"/>
      <c r="C71" s="441"/>
      <c r="D71" s="442"/>
      <c r="E71" s="443"/>
      <c r="F71" s="444"/>
      <c r="G71" s="441"/>
      <c r="H71" s="465"/>
      <c r="I71" s="434"/>
    </row>
    <row r="72" spans="1:9" ht="15" customHeight="1" x14ac:dyDescent="0.25">
      <c r="A72" s="464" t="s">
        <v>514</v>
      </c>
      <c r="B72" s="440">
        <f>SUM(B44:B71)+B42</f>
        <v>432</v>
      </c>
      <c r="C72" s="441">
        <f>D72/B72</f>
        <v>7639.1689814814818</v>
      </c>
      <c r="D72" s="469">
        <f>SUM(D44:D71)+D42</f>
        <v>3300121</v>
      </c>
      <c r="E72" s="443">
        <f>SUM(E44:E71)+E42</f>
        <v>312</v>
      </c>
      <c r="F72" s="444">
        <f>SUM(F44:F71)+F42</f>
        <v>140</v>
      </c>
      <c r="G72" s="441">
        <f>IFERROR(H72/(F72+E72),)</f>
        <v>8599.8849557522117</v>
      </c>
      <c r="H72" s="470">
        <f>SUM(H44:H71)+H42</f>
        <v>3887148</v>
      </c>
      <c r="I72" s="434"/>
    </row>
    <row r="73" spans="1:9" ht="15" customHeight="1" x14ac:dyDescent="0.25">
      <c r="A73" s="464" t="s">
        <v>515</v>
      </c>
      <c r="B73" s="443">
        <f>B72+B39</f>
        <v>545</v>
      </c>
      <c r="C73" s="441">
        <f>IFERROR(D73/B73,)</f>
        <v>8018.7504587155963</v>
      </c>
      <c r="D73" s="448">
        <f>D72+D39</f>
        <v>4370219</v>
      </c>
      <c r="E73" s="443">
        <f>E72+E39</f>
        <v>437</v>
      </c>
      <c r="F73" s="444">
        <f>F72+F39</f>
        <v>158</v>
      </c>
      <c r="G73" s="441">
        <f>IFERROR(H73/(F73+E73),)</f>
        <v>8910.1529411764714</v>
      </c>
      <c r="H73" s="471">
        <f>H72+H39</f>
        <v>5301541</v>
      </c>
      <c r="I73" s="434"/>
    </row>
    <row r="74" spans="1:9" ht="15" customHeight="1" x14ac:dyDescent="0.2">
      <c r="A74" s="453"/>
      <c r="B74" s="453"/>
      <c r="C74" s="453"/>
      <c r="D74" s="453"/>
      <c r="E74" s="453"/>
      <c r="F74" s="453"/>
      <c r="G74" s="453"/>
      <c r="H74" s="453"/>
    </row>
    <row r="76" spans="1:9" x14ac:dyDescent="0.2">
      <c r="F76" s="606"/>
    </row>
  </sheetData>
  <printOptions horizontalCentered="1"/>
  <pageMargins left="0.25" right="0.25" top="0.25" bottom="0.25" header="0.3" footer="0.3"/>
  <pageSetup scale="5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D104" sqref="D104"/>
      <selection pane="bottomLeft" activeCell="D104" sqref="D104"/>
    </sheetView>
  </sheetViews>
  <sheetFormatPr defaultColWidth="9.140625" defaultRowHeight="15" x14ac:dyDescent="0.2"/>
  <cols>
    <col min="1" max="1" width="47.7109375" style="479" bestFit="1" customWidth="1"/>
    <col min="2" max="2" width="13.5703125" style="479" customWidth="1"/>
    <col min="3" max="3" width="19.5703125" style="479" customWidth="1"/>
    <col min="4" max="4" width="17.28515625" style="479" customWidth="1"/>
    <col min="5" max="5" width="14.140625" style="479" customWidth="1"/>
    <col min="6" max="6" width="15.140625" style="479" customWidth="1"/>
    <col min="7" max="7" width="18.140625" style="479" customWidth="1"/>
    <col min="8" max="8" width="16.28515625" style="479" customWidth="1"/>
    <col min="9" max="16384" width="9.140625" style="479"/>
  </cols>
  <sheetData>
    <row r="1" spans="1:8" s="476" customFormat="1" ht="20.25" customHeight="1" x14ac:dyDescent="0.45">
      <c r="A1" s="472" t="s">
        <v>131</v>
      </c>
      <c r="B1" s="473"/>
      <c r="C1" s="472" t="s">
        <v>79</v>
      </c>
      <c r="D1" s="473"/>
      <c r="E1" s="474" t="s">
        <v>571</v>
      </c>
      <c r="F1" s="475"/>
      <c r="G1" s="474"/>
      <c r="H1" s="475"/>
    </row>
    <row r="2" spans="1:8" s="476" customFormat="1" ht="21" customHeight="1" x14ac:dyDescent="0.45">
      <c r="A2" s="472" t="s">
        <v>516</v>
      </c>
      <c r="B2" s="473"/>
      <c r="C2" s="473"/>
      <c r="D2" s="473"/>
      <c r="E2" s="473"/>
      <c r="F2" s="473"/>
      <c r="G2" s="473"/>
      <c r="H2" s="473"/>
    </row>
    <row r="3" spans="1:8" s="476" customFormat="1" ht="21" customHeight="1" x14ac:dyDescent="0.45">
      <c r="A3" s="472"/>
      <c r="B3" s="473"/>
      <c r="C3" s="473"/>
      <c r="D3" s="473"/>
      <c r="E3" s="473"/>
      <c r="F3" s="473"/>
      <c r="G3" s="473"/>
      <c r="H3" s="473"/>
    </row>
    <row r="4" spans="1:8" ht="21" customHeight="1" thickBot="1" x14ac:dyDescent="0.3">
      <c r="A4" s="477" t="s">
        <v>517</v>
      </c>
      <c r="B4" s="478"/>
      <c r="C4" s="478"/>
      <c r="D4" s="478"/>
      <c r="E4" s="478"/>
      <c r="F4" s="478"/>
      <c r="G4" s="478"/>
      <c r="H4" s="478"/>
    </row>
    <row r="5" spans="1:8" ht="21" customHeight="1" thickTop="1" x14ac:dyDescent="0.25">
      <c r="A5" s="480"/>
      <c r="B5" s="481" t="s">
        <v>470</v>
      </c>
      <c r="C5" s="481" t="s">
        <v>528</v>
      </c>
      <c r="D5" s="482" t="s">
        <v>135</v>
      </c>
      <c r="E5" s="483" t="s">
        <v>470</v>
      </c>
      <c r="F5" s="484" t="s">
        <v>471</v>
      </c>
      <c r="G5" s="481" t="s">
        <v>528</v>
      </c>
      <c r="H5" s="485" t="s">
        <v>136</v>
      </c>
    </row>
    <row r="6" spans="1:8" ht="15.75" x14ac:dyDescent="0.25">
      <c r="A6" s="486" t="s">
        <v>518</v>
      </c>
      <c r="B6" s="487" t="s">
        <v>471</v>
      </c>
      <c r="C6" s="488" t="s">
        <v>472</v>
      </c>
      <c r="D6" s="489" t="s">
        <v>537</v>
      </c>
      <c r="E6" s="490" t="s">
        <v>473</v>
      </c>
      <c r="F6" s="488" t="s">
        <v>474</v>
      </c>
      <c r="G6" s="488" t="s">
        <v>472</v>
      </c>
      <c r="H6" s="545" t="s">
        <v>559</v>
      </c>
    </row>
    <row r="7" spans="1:8" x14ac:dyDescent="0.2">
      <c r="A7" s="491" t="s">
        <v>590</v>
      </c>
      <c r="B7" s="492">
        <v>12</v>
      </c>
      <c r="C7" s="495">
        <f>D7/B7</f>
        <v>4500</v>
      </c>
      <c r="D7" s="493">
        <v>54000</v>
      </c>
      <c r="E7" s="494">
        <v>11</v>
      </c>
      <c r="F7" s="492"/>
      <c r="G7" s="495">
        <f>H7/E7</f>
        <v>5154.545454545455</v>
      </c>
      <c r="H7" s="495">
        <v>56700</v>
      </c>
    </row>
    <row r="8" spans="1:8" x14ac:dyDescent="0.2">
      <c r="A8" s="491" t="s">
        <v>591</v>
      </c>
      <c r="B8" s="492">
        <v>152</v>
      </c>
      <c r="C8" s="495">
        <f t="shared" ref="C8:C11" si="0">D8/B8</f>
        <v>1095.2565789473683</v>
      </c>
      <c r="D8" s="493">
        <v>166479</v>
      </c>
      <c r="E8" s="494">
        <v>200</v>
      </c>
      <c r="F8" s="492"/>
      <c r="G8" s="495">
        <f t="shared" ref="G8:G11" si="1">H8/E8</f>
        <v>1082.42</v>
      </c>
      <c r="H8" s="495">
        <v>216484</v>
      </c>
    </row>
    <row r="9" spans="1:8" x14ac:dyDescent="0.2">
      <c r="A9" s="491" t="s">
        <v>592</v>
      </c>
      <c r="B9" s="492">
        <v>20</v>
      </c>
      <c r="C9" s="495">
        <f t="shared" si="0"/>
        <v>9812.85</v>
      </c>
      <c r="D9" s="493">
        <v>196257</v>
      </c>
      <c r="E9" s="494">
        <v>20</v>
      </c>
      <c r="F9" s="492"/>
      <c r="G9" s="495">
        <f t="shared" si="1"/>
        <v>6105.6</v>
      </c>
      <c r="H9" s="495">
        <v>122112</v>
      </c>
    </row>
    <row r="10" spans="1:8" x14ac:dyDescent="0.2">
      <c r="A10" s="491" t="s">
        <v>593</v>
      </c>
      <c r="B10" s="492">
        <v>0</v>
      </c>
      <c r="C10" s="495">
        <v>0</v>
      </c>
      <c r="D10" s="493">
        <v>0</v>
      </c>
      <c r="E10" s="494">
        <v>1</v>
      </c>
      <c r="F10" s="492"/>
      <c r="G10" s="495">
        <f t="shared" si="1"/>
        <v>893</v>
      </c>
      <c r="H10" s="495">
        <v>893</v>
      </c>
    </row>
    <row r="11" spans="1:8" x14ac:dyDescent="0.2">
      <c r="A11" s="491" t="s">
        <v>594</v>
      </c>
      <c r="B11" s="492">
        <v>8</v>
      </c>
      <c r="C11" s="495">
        <f t="shared" si="0"/>
        <v>26995.125</v>
      </c>
      <c r="D11" s="493">
        <v>215961</v>
      </c>
      <c r="E11" s="494">
        <v>6</v>
      </c>
      <c r="F11" s="492"/>
      <c r="G11" s="495">
        <f t="shared" si="1"/>
        <v>40028.5</v>
      </c>
      <c r="H11" s="495">
        <v>240171</v>
      </c>
    </row>
    <row r="12" spans="1:8" x14ac:dyDescent="0.2">
      <c r="A12" s="491"/>
      <c r="B12" s="492"/>
      <c r="C12" s="495"/>
      <c r="D12" s="493"/>
      <c r="E12" s="494"/>
      <c r="F12" s="492"/>
      <c r="G12" s="495"/>
      <c r="H12" s="495"/>
    </row>
    <row r="13" spans="1:8" x14ac:dyDescent="0.2">
      <c r="A13" s="491"/>
      <c r="B13" s="492"/>
      <c r="C13" s="491"/>
      <c r="D13" s="493"/>
      <c r="E13" s="494"/>
      <c r="F13" s="492"/>
      <c r="G13" s="495"/>
      <c r="H13" s="495"/>
    </row>
    <row r="14" spans="1:8" x14ac:dyDescent="0.2">
      <c r="A14" s="491"/>
      <c r="B14" s="492"/>
      <c r="C14" s="491"/>
      <c r="D14" s="493"/>
      <c r="E14" s="494"/>
      <c r="F14" s="492"/>
      <c r="G14" s="495"/>
      <c r="H14" s="495"/>
    </row>
    <row r="15" spans="1:8" x14ac:dyDescent="0.2">
      <c r="A15" s="491"/>
      <c r="B15" s="492"/>
      <c r="C15" s="491"/>
      <c r="D15" s="493"/>
      <c r="E15" s="494"/>
      <c r="F15" s="492"/>
      <c r="G15" s="495"/>
      <c r="H15" s="495"/>
    </row>
    <row r="16" spans="1:8" x14ac:dyDescent="0.2">
      <c r="A16" s="491"/>
      <c r="B16" s="492"/>
      <c r="C16" s="491"/>
      <c r="D16" s="493"/>
      <c r="E16" s="494"/>
      <c r="F16" s="492"/>
      <c r="G16" s="495"/>
      <c r="H16" s="495"/>
    </row>
    <row r="17" spans="1:8" x14ac:dyDescent="0.2">
      <c r="A17" s="491"/>
      <c r="B17" s="492"/>
      <c r="C17" s="491"/>
      <c r="D17" s="493"/>
      <c r="E17" s="494"/>
      <c r="F17" s="492"/>
      <c r="G17" s="495"/>
      <c r="H17" s="495"/>
    </row>
    <row r="18" spans="1:8" x14ac:dyDescent="0.2">
      <c r="A18" s="491"/>
      <c r="B18" s="492"/>
      <c r="C18" s="491"/>
      <c r="D18" s="493"/>
      <c r="E18" s="494"/>
      <c r="F18" s="492"/>
      <c r="G18" s="495"/>
      <c r="H18" s="495"/>
    </row>
    <row r="19" spans="1:8" x14ac:dyDescent="0.2">
      <c r="A19" s="491"/>
      <c r="B19" s="492"/>
      <c r="C19" s="491"/>
      <c r="D19" s="493"/>
      <c r="E19" s="494"/>
      <c r="F19" s="492"/>
      <c r="G19" s="495"/>
      <c r="H19" s="495"/>
    </row>
    <row r="20" spans="1:8" x14ac:dyDescent="0.2">
      <c r="A20" s="491"/>
      <c r="B20" s="492"/>
      <c r="C20" s="491"/>
      <c r="D20" s="493"/>
      <c r="E20" s="494"/>
      <c r="F20" s="492"/>
      <c r="G20" s="495"/>
      <c r="H20" s="495"/>
    </row>
    <row r="21" spans="1:8" x14ac:dyDescent="0.2">
      <c r="A21" s="491"/>
      <c r="B21" s="492"/>
      <c r="C21" s="491"/>
      <c r="D21" s="493"/>
      <c r="E21" s="494"/>
      <c r="F21" s="492"/>
      <c r="G21" s="495"/>
      <c r="H21" s="495"/>
    </row>
    <row r="22" spans="1:8" x14ac:dyDescent="0.2">
      <c r="A22" s="491"/>
      <c r="B22" s="492"/>
      <c r="C22" s="491"/>
      <c r="D22" s="493"/>
      <c r="E22" s="494"/>
      <c r="F22" s="492"/>
      <c r="G22" s="495"/>
      <c r="H22" s="495"/>
    </row>
    <row r="23" spans="1:8" x14ac:dyDescent="0.2">
      <c r="A23" s="491"/>
      <c r="B23" s="492"/>
      <c r="C23" s="491"/>
      <c r="D23" s="493"/>
      <c r="E23" s="494"/>
      <c r="F23" s="492"/>
      <c r="G23" s="495"/>
      <c r="H23" s="495"/>
    </row>
    <row r="24" spans="1:8" x14ac:dyDescent="0.2">
      <c r="A24" s="491"/>
      <c r="B24" s="492"/>
      <c r="C24" s="491"/>
      <c r="D24" s="493"/>
      <c r="E24" s="494"/>
      <c r="F24" s="492"/>
      <c r="G24" s="495"/>
      <c r="H24" s="495"/>
    </row>
    <row r="25" spans="1:8" x14ac:dyDescent="0.2">
      <c r="A25" s="491"/>
      <c r="B25" s="492"/>
      <c r="C25" s="491"/>
      <c r="D25" s="493"/>
      <c r="E25" s="494"/>
      <c r="F25" s="492"/>
      <c r="G25" s="495"/>
      <c r="H25" s="495"/>
    </row>
    <row r="26" spans="1:8" x14ac:dyDescent="0.2">
      <c r="A26" s="491"/>
      <c r="B26" s="492"/>
      <c r="C26" s="491"/>
      <c r="D26" s="493"/>
      <c r="E26" s="494"/>
      <c r="F26" s="492"/>
      <c r="G26" s="495"/>
      <c r="H26" s="495"/>
    </row>
    <row r="27" spans="1:8" x14ac:dyDescent="0.2">
      <c r="A27" s="491"/>
      <c r="B27" s="492"/>
      <c r="C27" s="491"/>
      <c r="D27" s="493"/>
      <c r="E27" s="494"/>
      <c r="F27" s="492"/>
      <c r="G27" s="495"/>
      <c r="H27" s="495"/>
    </row>
    <row r="28" spans="1:8" x14ac:dyDescent="0.2">
      <c r="A28" s="491"/>
      <c r="B28" s="492"/>
      <c r="C28" s="491"/>
      <c r="D28" s="493"/>
      <c r="E28" s="494"/>
      <c r="F28" s="492"/>
      <c r="G28" s="495"/>
      <c r="H28" s="495"/>
    </row>
    <row r="29" spans="1:8" x14ac:dyDescent="0.2">
      <c r="A29" s="491"/>
      <c r="B29" s="492"/>
      <c r="C29" s="491"/>
      <c r="D29" s="493"/>
      <c r="E29" s="494"/>
      <c r="F29" s="492"/>
      <c r="G29" s="495"/>
      <c r="H29" s="495"/>
    </row>
    <row r="30" spans="1:8" x14ac:dyDescent="0.2">
      <c r="A30" s="491"/>
      <c r="B30" s="492"/>
      <c r="C30" s="491"/>
      <c r="D30" s="493"/>
      <c r="E30" s="494"/>
      <c r="F30" s="492"/>
      <c r="G30" s="495"/>
      <c r="H30" s="495"/>
    </row>
    <row r="31" spans="1:8" x14ac:dyDescent="0.2">
      <c r="A31" s="491"/>
      <c r="B31" s="492"/>
      <c r="C31" s="491"/>
      <c r="D31" s="493"/>
      <c r="E31" s="494"/>
      <c r="F31" s="492"/>
      <c r="G31" s="495"/>
      <c r="H31" s="495"/>
    </row>
    <row r="32" spans="1:8" x14ac:dyDescent="0.2">
      <c r="A32" s="491"/>
      <c r="B32" s="492"/>
      <c r="C32" s="491"/>
      <c r="D32" s="493"/>
      <c r="E32" s="494"/>
      <c r="F32" s="492"/>
      <c r="G32" s="495"/>
      <c r="H32" s="495"/>
    </row>
    <row r="33" spans="1:8" x14ac:dyDescent="0.2">
      <c r="A33" s="491"/>
      <c r="B33" s="492"/>
      <c r="C33" s="491"/>
      <c r="D33" s="493"/>
      <c r="E33" s="494"/>
      <c r="F33" s="492"/>
      <c r="G33" s="495"/>
      <c r="H33" s="495"/>
    </row>
    <row r="34" spans="1:8" x14ac:dyDescent="0.2">
      <c r="A34" s="491"/>
      <c r="B34" s="492"/>
      <c r="C34" s="491"/>
      <c r="D34" s="493"/>
      <c r="E34" s="494"/>
      <c r="F34" s="492"/>
      <c r="G34" s="495"/>
      <c r="H34" s="495"/>
    </row>
    <row r="35" spans="1:8" x14ac:dyDescent="0.2">
      <c r="A35" s="491"/>
      <c r="B35" s="492"/>
      <c r="C35" s="491"/>
      <c r="D35" s="493"/>
      <c r="E35" s="494"/>
      <c r="F35" s="492"/>
      <c r="G35" s="495"/>
      <c r="H35" s="495"/>
    </row>
    <row r="36" spans="1:8" x14ac:dyDescent="0.2">
      <c r="A36" s="491"/>
      <c r="B36" s="492"/>
      <c r="C36" s="491"/>
      <c r="D36" s="493"/>
      <c r="E36" s="494"/>
      <c r="F36" s="492"/>
      <c r="G36" s="495"/>
      <c r="H36" s="495"/>
    </row>
    <row r="37" spans="1:8" x14ac:dyDescent="0.2">
      <c r="A37" s="491"/>
      <c r="B37" s="492"/>
      <c r="C37" s="491"/>
      <c r="D37" s="493"/>
      <c r="E37" s="494"/>
      <c r="F37" s="492"/>
      <c r="G37" s="495"/>
      <c r="H37" s="495"/>
    </row>
  </sheetData>
  <pageMargins left="0.25" right="0.25" top="0.75" bottom="0.75" header="0.3" footer="0.3"/>
  <pageSetup scale="8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>
      <selection activeCell="D104" sqref="D104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285</v>
      </c>
      <c r="B2" s="367" t="s">
        <v>79</v>
      </c>
      <c r="C2" s="368" t="str">
        <f>Revenue!B2</f>
        <v>LSU Health Shreveport</v>
      </c>
      <c r="D2" s="369"/>
    </row>
    <row r="3" spans="1:6" s="370" customFormat="1" ht="20.100000000000001" customHeight="1" thickBot="1" x14ac:dyDescent="0.3">
      <c r="A3" s="364" t="s">
        <v>286</v>
      </c>
      <c r="B3" s="366"/>
      <c r="C3" s="366"/>
      <c r="D3" s="366"/>
      <c r="E3" s="371"/>
      <c r="F3" s="371"/>
    </row>
    <row r="4" spans="1:6" ht="15" customHeight="1" thickTop="1" x14ac:dyDescent="0.25">
      <c r="A4" s="138"/>
      <c r="B4" s="139" t="s">
        <v>287</v>
      </c>
      <c r="C4" s="139" t="s">
        <v>136</v>
      </c>
      <c r="D4" s="508" t="s">
        <v>136</v>
      </c>
    </row>
    <row r="5" spans="1:6" ht="15" customHeight="1" thickBot="1" x14ac:dyDescent="0.3">
      <c r="A5" s="140" t="s">
        <v>288</v>
      </c>
      <c r="B5" s="388" t="s">
        <v>537</v>
      </c>
      <c r="C5" s="507" t="s">
        <v>537</v>
      </c>
      <c r="D5" s="546" t="s">
        <v>559</v>
      </c>
    </row>
    <row r="6" spans="1:6" ht="15" customHeight="1" x14ac:dyDescent="0.2">
      <c r="A6" s="141" t="s">
        <v>289</v>
      </c>
      <c r="B6" s="142">
        <f>Instruction!F18+Research!F18+'Public Service'!F18+'Academic Supp'!F18+'Student Services'!F18+'Institutional Supp'!F18+Scholarships!F18+'OP&amp;M'!F18+Hospitals!F18+Transfers!F18+Other!F18</f>
        <v>219159.7</v>
      </c>
      <c r="C6" s="143">
        <f>Instruction!H18+Research!H18+'Public Service'!H18+'Academic Supp'!H18+'Student Services'!H18+'Institutional Supp'!H18+Scholarships!H18+'OP&amp;M'!H18+Hospitals!H18+Transfers!H18+Other!H18</f>
        <v>215409</v>
      </c>
      <c r="D6" s="144">
        <f>Instruction!J18+Research!J18+'Public Service'!J18+'Academic Supp'!J18+'Student Services'!J18+'Institutional Supp'!J18+Scholarships!J18+'OP&amp;M'!J18+Hospitals!J18+Transfers!J18+Other!J18</f>
        <v>272761</v>
      </c>
    </row>
    <row r="7" spans="1:6" ht="15" customHeight="1" x14ac:dyDescent="0.2">
      <c r="A7" s="141" t="s">
        <v>290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633320</v>
      </c>
      <c r="D7" s="147">
        <f>Instruction!J19+Research!J19+'Public Service'!J19+'Academic Supp'!J19+'Student Services'!J19+'Institutional Supp'!J19+Scholarships!J19+'OP&amp;M'!J19+Hospitals!J19+Transfers!J19+Other!J19</f>
        <v>633320</v>
      </c>
    </row>
    <row r="8" spans="1:6" ht="15" customHeight="1" x14ac:dyDescent="0.2">
      <c r="A8" s="141" t="s">
        <v>291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42047.78</v>
      </c>
      <c r="C9" s="146">
        <f>Instruction!H21+Research!H21+'Public Service'!H21+'Academic Supp'!H21+'Student Services'!H21+'Institutional Supp'!H21+Scholarships!H21+'OP&amp;M'!H21+Hospitals!H21+Transfers!H21+Other!H21</f>
        <v>123200</v>
      </c>
      <c r="D9" s="147">
        <f>Instruction!J21+Research!J21+'Public Service'!J21+'Academic Supp'!J21+'Student Services'!J21+'Institutional Supp'!J21+Scholarships!J21+'OP&amp;M'!J21+Hospitals!J21+Transfers!J21+Other!J21</f>
        <v>140000</v>
      </c>
    </row>
    <row r="10" spans="1:6" ht="15" customHeight="1" x14ac:dyDescent="0.2">
      <c r="A10" s="141" t="s">
        <v>292</v>
      </c>
      <c r="B10" s="145">
        <f>Instruction!F22+Research!F22+'Public Service'!F22+'Academic Supp'!F22+'Student Services'!F22+'Institutional Supp'!F22+Scholarships!F22+'OP&amp;M'!F22+Hospitals!F22+Transfers!F22+Other!F22</f>
        <v>147326.51999999999</v>
      </c>
      <c r="C10" s="146">
        <f>Instruction!H22+Research!H22+'Public Service'!H22+'Academic Supp'!H22+'Student Services'!H22+'Institutional Supp'!H22+Scholarships!H22+'OP&amp;M'!H22+Hospitals!H22+Transfers!H22+Other!H22</f>
        <v>1500</v>
      </c>
      <c r="D10" s="147">
        <f>Instruction!J22+Research!J22+'Public Service'!J22+'Academic Supp'!J22+'Student Services'!J22+'Institutional Supp'!J22+Scholarships!J22+'OP&amp;M'!J22+Hospitals!J22+Transfers!J22+Other!J22</f>
        <v>2000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5500</v>
      </c>
      <c r="D11" s="147">
        <f>Instruction!J23+Research!J23+'Public Service'!J23+'Academic Supp'!J23+'Student Services'!J23+'Institutional Supp'!J23+Scholarships!J23+'OP&amp;M'!J23+Hospitals!J23+Transfers!J23+Other!J23</f>
        <v>10000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100000</v>
      </c>
      <c r="D13" s="147">
        <f>Instruction!J25+Research!J25+'Public Service'!J25+'Academic Supp'!J25+'Student Services'!J25+'Institutional Supp'!J25+Scholarships!J25+'OP&amp;M'!J25+Hospitals!J25+Transfers!J25+Other!J25</f>
        <v>36807</v>
      </c>
    </row>
    <row r="14" spans="1:6" ht="15" customHeight="1" x14ac:dyDescent="0.2">
      <c r="A14" s="141" t="s">
        <v>293</v>
      </c>
      <c r="B14" s="145">
        <f>Instruction!F26+Research!F26+'Public Service'!F26+'Academic Supp'!F26+'Student Services'!F26+'Institutional Supp'!F26+Scholarships!F26+'OP&amp;M'!F26+Hospitals!F26+Transfers!F26+Other!F26</f>
        <v>841413.57000000007</v>
      </c>
      <c r="C14" s="146">
        <f>Instruction!H26+Research!H26+'Public Service'!H26+'Academic Supp'!H26+'Student Services'!H26+'Institutional Supp'!H26+Scholarships!H26+'OP&amp;M'!H26+Hospitals!H26+Transfers!H26+Other!H26</f>
        <v>702487</v>
      </c>
      <c r="D14" s="148">
        <f>Instruction!J26+Research!J26+'Public Service'!J26+'Academic Supp'!J26+'Student Services'!J26+'Institutional Supp'!J26+Scholarships!J26+'OP&amp;M'!J26+Hospitals!J26+Transfers!J26+Other!J26</f>
        <v>496500</v>
      </c>
    </row>
    <row r="15" spans="1:6" s="152" customFormat="1" ht="15" customHeight="1" thickBot="1" x14ac:dyDescent="0.3">
      <c r="A15" s="149" t="s">
        <v>294</v>
      </c>
      <c r="B15" s="150">
        <f>SUM(B6:B14)</f>
        <v>1249947.57</v>
      </c>
      <c r="C15" s="150">
        <f>SUM(C6:C14)</f>
        <v>1781416</v>
      </c>
      <c r="D15" s="151">
        <f>SUM(D6:D14)</f>
        <v>1591388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view="pageBreakPreview" zoomScale="60" zoomScaleNormal="100" workbookViewId="0">
      <selection activeCell="D104" sqref="D104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10"/>
      <c r="C3" s="616" t="s">
        <v>561</v>
      </c>
      <c r="D3" s="617"/>
      <c r="E3" s="617"/>
      <c r="F3" s="617"/>
      <c r="G3" s="617"/>
      <c r="H3" s="617"/>
      <c r="I3" s="618"/>
    </row>
    <row r="4" spans="1:9" ht="15" customHeight="1" x14ac:dyDescent="0.2">
      <c r="A4" s="613" t="s">
        <v>117</v>
      </c>
      <c r="B4" s="610" t="s">
        <v>301</v>
      </c>
      <c r="C4" s="619" t="s">
        <v>531</v>
      </c>
      <c r="D4" s="619" t="s">
        <v>339</v>
      </c>
      <c r="E4" s="619" t="s">
        <v>340</v>
      </c>
      <c r="F4" s="622" t="s">
        <v>350</v>
      </c>
      <c r="G4" s="622" t="s">
        <v>530</v>
      </c>
      <c r="H4" s="625" t="s">
        <v>343</v>
      </c>
      <c r="I4" s="628" t="s">
        <v>302</v>
      </c>
    </row>
    <row r="5" spans="1:9" ht="15" customHeight="1" x14ac:dyDescent="0.2">
      <c r="A5" s="614"/>
      <c r="B5" s="611"/>
      <c r="C5" s="620"/>
      <c r="D5" s="620"/>
      <c r="E5" s="620"/>
      <c r="F5" s="623"/>
      <c r="G5" s="623"/>
      <c r="H5" s="626"/>
      <c r="I5" s="629"/>
    </row>
    <row r="6" spans="1:9" ht="15" customHeight="1" thickBot="1" x14ac:dyDescent="0.25">
      <c r="A6" s="615"/>
      <c r="B6" s="612"/>
      <c r="C6" s="621"/>
      <c r="D6" s="621"/>
      <c r="E6" s="621"/>
      <c r="F6" s="624"/>
      <c r="G6" s="624"/>
      <c r="H6" s="627"/>
      <c r="I6" s="630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334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303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303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303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303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303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303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303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303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303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303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view="pageBreakPreview" zoomScale="60" zoomScaleNormal="100" workbookViewId="0">
      <selection activeCell="D104" sqref="D104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34" t="s">
        <v>561</v>
      </c>
      <c r="C3" s="635"/>
      <c r="D3" s="635"/>
      <c r="E3" s="635"/>
      <c r="F3" s="635"/>
      <c r="G3" s="635"/>
      <c r="H3" s="635"/>
      <c r="I3" s="635"/>
      <c r="J3" s="636"/>
      <c r="K3" s="97"/>
      <c r="L3" s="97"/>
      <c r="M3" s="97"/>
      <c r="N3" s="97"/>
      <c r="O3" s="97"/>
      <c r="P3" s="97"/>
    </row>
    <row r="4" spans="1:16" ht="15" customHeight="1" thickTop="1" x14ac:dyDescent="0.2">
      <c r="A4" s="631" t="s">
        <v>324</v>
      </c>
      <c r="B4" s="637" t="s">
        <v>529</v>
      </c>
      <c r="C4" s="619" t="s">
        <v>531</v>
      </c>
      <c r="D4" s="619" t="s">
        <v>339</v>
      </c>
      <c r="E4" s="619" t="s">
        <v>349</v>
      </c>
      <c r="F4" s="619" t="s">
        <v>340</v>
      </c>
      <c r="G4" s="622" t="s">
        <v>350</v>
      </c>
      <c r="H4" s="619" t="s">
        <v>343</v>
      </c>
      <c r="I4" s="625" t="s">
        <v>530</v>
      </c>
      <c r="J4" s="628" t="s">
        <v>302</v>
      </c>
    </row>
    <row r="5" spans="1:16" ht="15" customHeight="1" x14ac:dyDescent="0.2">
      <c r="A5" s="632"/>
      <c r="B5" s="638"/>
      <c r="C5" s="620"/>
      <c r="D5" s="620"/>
      <c r="E5" s="620"/>
      <c r="F5" s="620"/>
      <c r="G5" s="623"/>
      <c r="H5" s="620"/>
      <c r="I5" s="626"/>
      <c r="J5" s="629"/>
    </row>
    <row r="6" spans="1:16" ht="15" customHeight="1" thickBot="1" x14ac:dyDescent="0.25">
      <c r="A6" s="633"/>
      <c r="B6" s="639"/>
      <c r="C6" s="621"/>
      <c r="D6" s="621"/>
      <c r="E6" s="621"/>
      <c r="F6" s="621"/>
      <c r="G6" s="624"/>
      <c r="H6" s="621"/>
      <c r="I6" s="627"/>
      <c r="J6" s="630"/>
    </row>
    <row r="7" spans="1:16" ht="15" customHeight="1" x14ac:dyDescent="0.2">
      <c r="A7" s="107" t="s">
        <v>326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113</v>
      </c>
      <c r="B21" s="112">
        <f>Athletics!C43</f>
        <v>0</v>
      </c>
      <c r="C21" s="113">
        <f>Athletics!F43</f>
        <v>0</v>
      </c>
      <c r="D21" s="113">
        <f>Athletics!I43</f>
        <v>0</v>
      </c>
      <c r="E21" s="113">
        <f>Athletics!L43</f>
        <v>0</v>
      </c>
      <c r="F21" s="113">
        <f>Athletics!O43</f>
        <v>0</v>
      </c>
      <c r="G21" s="113">
        <f>Athletics!R43</f>
        <v>0</v>
      </c>
      <c r="H21" s="113">
        <f>Athletics!U43</f>
        <v>0</v>
      </c>
      <c r="I21" s="113">
        <f>Athletics!X43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566</v>
      </c>
      <c r="B22" s="112">
        <f>Athletics!C45</f>
        <v>0</v>
      </c>
      <c r="C22" s="113">
        <f>Athletics!F45</f>
        <v>0</v>
      </c>
      <c r="D22" s="113">
        <f>Athletics!I45</f>
        <v>0</v>
      </c>
      <c r="E22" s="113">
        <f>Athletics!L45</f>
        <v>0</v>
      </c>
      <c r="F22" s="113">
        <f>Athletics!O45</f>
        <v>0</v>
      </c>
      <c r="G22" s="113">
        <f>Athletics!R45</f>
        <v>0</v>
      </c>
      <c r="H22" s="113">
        <f>Athletics!U45</f>
        <v>0</v>
      </c>
      <c r="I22" s="113">
        <f>Athletics!X45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19">
        <f t="shared" si="1"/>
        <v>0</v>
      </c>
      <c r="J23" s="120">
        <f>SUM(J7:J22)</f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D104" sqref="D104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10"/>
      <c r="C3" s="616" t="s">
        <v>562</v>
      </c>
      <c r="D3" s="617"/>
      <c r="E3" s="617"/>
      <c r="F3" s="617"/>
      <c r="G3" s="617"/>
      <c r="H3" s="617"/>
      <c r="I3" s="618"/>
    </row>
    <row r="4" spans="1:9" ht="15" customHeight="1" x14ac:dyDescent="0.2">
      <c r="A4" s="613" t="s">
        <v>117</v>
      </c>
      <c r="B4" s="610" t="s">
        <v>301</v>
      </c>
      <c r="C4" s="619" t="s">
        <v>531</v>
      </c>
      <c r="D4" s="619" t="s">
        <v>339</v>
      </c>
      <c r="E4" s="619" t="s">
        <v>340</v>
      </c>
      <c r="F4" s="622" t="s">
        <v>350</v>
      </c>
      <c r="G4" s="625" t="s">
        <v>530</v>
      </c>
      <c r="H4" s="625" t="s">
        <v>343</v>
      </c>
      <c r="I4" s="628" t="s">
        <v>302</v>
      </c>
    </row>
    <row r="5" spans="1:9" ht="15" customHeight="1" x14ac:dyDescent="0.2">
      <c r="A5" s="614"/>
      <c r="B5" s="611"/>
      <c r="C5" s="620"/>
      <c r="D5" s="620"/>
      <c r="E5" s="620"/>
      <c r="F5" s="623"/>
      <c r="G5" s="626"/>
      <c r="H5" s="626"/>
      <c r="I5" s="629"/>
    </row>
    <row r="6" spans="1:9" ht="15" customHeight="1" thickBot="1" x14ac:dyDescent="0.25">
      <c r="A6" s="615"/>
      <c r="B6" s="612"/>
      <c r="C6" s="621"/>
      <c r="D6" s="621"/>
      <c r="E6" s="621"/>
      <c r="F6" s="624"/>
      <c r="G6" s="627"/>
      <c r="H6" s="627"/>
      <c r="I6" s="630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334</v>
      </c>
      <c r="H7" s="126">
        <f>Athletics!S8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303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303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303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303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303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303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303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303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303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303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zoomScale="60" zoomScaleNormal="100" workbookViewId="0">
      <selection activeCell="D104" sqref="D104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34" t="s">
        <v>562</v>
      </c>
      <c r="C3" s="635"/>
      <c r="D3" s="635"/>
      <c r="E3" s="635"/>
      <c r="F3" s="635"/>
      <c r="G3" s="635"/>
      <c r="H3" s="635"/>
      <c r="I3" s="635"/>
      <c r="J3" s="636"/>
      <c r="K3" s="97"/>
      <c r="L3" s="97"/>
      <c r="M3" s="97"/>
      <c r="N3" s="97"/>
      <c r="O3" s="97"/>
      <c r="P3" s="97"/>
    </row>
    <row r="4" spans="1:16" ht="15" customHeight="1" thickTop="1" x14ac:dyDescent="0.2">
      <c r="A4" s="631" t="s">
        <v>324</v>
      </c>
      <c r="B4" s="637" t="s">
        <v>529</v>
      </c>
      <c r="C4" s="619" t="s">
        <v>531</v>
      </c>
      <c r="D4" s="619" t="s">
        <v>339</v>
      </c>
      <c r="E4" s="619" t="s">
        <v>349</v>
      </c>
      <c r="F4" s="619" t="s">
        <v>340</v>
      </c>
      <c r="G4" s="622" t="s">
        <v>350</v>
      </c>
      <c r="H4" s="619" t="s">
        <v>343</v>
      </c>
      <c r="I4" s="625" t="s">
        <v>530</v>
      </c>
      <c r="J4" s="628" t="s">
        <v>302</v>
      </c>
    </row>
    <row r="5" spans="1:16" ht="15" customHeight="1" x14ac:dyDescent="0.2">
      <c r="A5" s="632"/>
      <c r="B5" s="638"/>
      <c r="C5" s="620"/>
      <c r="D5" s="620"/>
      <c r="E5" s="620"/>
      <c r="F5" s="620"/>
      <c r="G5" s="623"/>
      <c r="H5" s="620"/>
      <c r="I5" s="626"/>
      <c r="J5" s="629"/>
    </row>
    <row r="6" spans="1:16" ht="15" customHeight="1" thickBot="1" x14ac:dyDescent="0.25">
      <c r="A6" s="633"/>
      <c r="B6" s="639"/>
      <c r="C6" s="621"/>
      <c r="D6" s="621"/>
      <c r="E6" s="621"/>
      <c r="F6" s="621"/>
      <c r="G6" s="624"/>
      <c r="H6" s="621"/>
      <c r="I6" s="627"/>
      <c r="J6" s="630"/>
    </row>
    <row r="7" spans="1:16" ht="15" customHeight="1" x14ac:dyDescent="0.2">
      <c r="A7" s="107" t="s">
        <v>326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566</v>
      </c>
      <c r="B22" s="112">
        <f>Athletics!D45</f>
        <v>0</v>
      </c>
      <c r="C22" s="113">
        <f>Athletics!G45</f>
        <v>0</v>
      </c>
      <c r="D22" s="113">
        <f>Athletics!J45</f>
        <v>0</v>
      </c>
      <c r="E22" s="113">
        <f>Athletics!M45</f>
        <v>0</v>
      </c>
      <c r="F22" s="113">
        <f>Athletics!P45</f>
        <v>0</v>
      </c>
      <c r="G22" s="113">
        <f>Athletics!S45</f>
        <v>0</v>
      </c>
      <c r="H22" s="113">
        <f>Athletics!V45</f>
        <v>0</v>
      </c>
      <c r="I22" s="113">
        <f>Athletics!Y45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J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19">
        <f t="shared" si="1"/>
        <v>0</v>
      </c>
      <c r="J23" s="120">
        <f t="shared" si="1"/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topLeftCell="A3" zoomScale="60" zoomScaleNormal="100" workbookViewId="0">
      <selection activeCell="D104" sqref="D104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10"/>
      <c r="C3" s="616" t="s">
        <v>563</v>
      </c>
      <c r="D3" s="617"/>
      <c r="E3" s="617"/>
      <c r="F3" s="617"/>
      <c r="G3" s="617"/>
      <c r="H3" s="617"/>
      <c r="I3" s="618"/>
    </row>
    <row r="4" spans="1:9" ht="15" customHeight="1" x14ac:dyDescent="0.2">
      <c r="A4" s="613" t="s">
        <v>117</v>
      </c>
      <c r="B4" s="610" t="s">
        <v>301</v>
      </c>
      <c r="C4" s="619" t="s">
        <v>531</v>
      </c>
      <c r="D4" s="619" t="s">
        <v>339</v>
      </c>
      <c r="E4" s="622" t="s">
        <v>340</v>
      </c>
      <c r="F4" s="622" t="s">
        <v>350</v>
      </c>
      <c r="G4" s="622" t="s">
        <v>530</v>
      </c>
      <c r="H4" s="625" t="s">
        <v>343</v>
      </c>
      <c r="I4" s="628" t="s">
        <v>302</v>
      </c>
    </row>
    <row r="5" spans="1:9" ht="15" customHeight="1" x14ac:dyDescent="0.2">
      <c r="A5" s="614"/>
      <c r="B5" s="611"/>
      <c r="C5" s="620"/>
      <c r="D5" s="620"/>
      <c r="E5" s="623"/>
      <c r="F5" s="623"/>
      <c r="G5" s="623"/>
      <c r="H5" s="626"/>
      <c r="I5" s="629"/>
    </row>
    <row r="6" spans="1:9" ht="15" customHeight="1" thickBot="1" x14ac:dyDescent="0.25">
      <c r="A6" s="615"/>
      <c r="B6" s="612"/>
      <c r="C6" s="621"/>
      <c r="D6" s="621"/>
      <c r="E6" s="624"/>
      <c r="F6" s="624"/>
      <c r="G6" s="624"/>
      <c r="H6" s="627"/>
      <c r="I6" s="630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334</v>
      </c>
      <c r="H7" s="126">
        <f>Athletics!T8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303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303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303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303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303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303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303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303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303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303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view="pageBreakPreview" zoomScale="60" zoomScaleNormal="100" workbookViewId="0">
      <selection activeCell="D104" sqref="D104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16" t="s">
        <v>563</v>
      </c>
      <c r="C3" s="617"/>
      <c r="D3" s="617"/>
      <c r="E3" s="617"/>
      <c r="F3" s="617"/>
      <c r="G3" s="617"/>
      <c r="H3" s="617"/>
      <c r="I3" s="617"/>
      <c r="J3" s="618"/>
      <c r="K3" s="97"/>
      <c r="L3" s="97"/>
      <c r="M3" s="97"/>
      <c r="N3" s="97"/>
      <c r="O3" s="97"/>
      <c r="P3" s="97"/>
    </row>
    <row r="4" spans="1:16" ht="15" customHeight="1" thickTop="1" x14ac:dyDescent="0.2">
      <c r="A4" s="631" t="s">
        <v>324</v>
      </c>
      <c r="B4" s="637" t="s">
        <v>529</v>
      </c>
      <c r="C4" s="619" t="s">
        <v>531</v>
      </c>
      <c r="D4" s="619" t="s">
        <v>339</v>
      </c>
      <c r="E4" s="619" t="s">
        <v>349</v>
      </c>
      <c r="F4" s="619" t="s">
        <v>340</v>
      </c>
      <c r="G4" s="622" t="s">
        <v>350</v>
      </c>
      <c r="H4" s="619" t="s">
        <v>343</v>
      </c>
      <c r="I4" s="625" t="s">
        <v>530</v>
      </c>
      <c r="J4" s="628" t="s">
        <v>302</v>
      </c>
    </row>
    <row r="5" spans="1:16" ht="15" customHeight="1" x14ac:dyDescent="0.2">
      <c r="A5" s="632"/>
      <c r="B5" s="638"/>
      <c r="C5" s="620"/>
      <c r="D5" s="620"/>
      <c r="E5" s="620"/>
      <c r="F5" s="620"/>
      <c r="G5" s="623"/>
      <c r="H5" s="620"/>
      <c r="I5" s="626"/>
      <c r="J5" s="629"/>
    </row>
    <row r="6" spans="1:16" ht="15" customHeight="1" thickBot="1" x14ac:dyDescent="0.25">
      <c r="A6" s="633"/>
      <c r="B6" s="639"/>
      <c r="C6" s="621"/>
      <c r="D6" s="621"/>
      <c r="E6" s="621"/>
      <c r="F6" s="621"/>
      <c r="G6" s="624"/>
      <c r="H6" s="621"/>
      <c r="I6" s="627"/>
      <c r="J6" s="630"/>
    </row>
    <row r="7" spans="1:16" ht="15" customHeight="1" x14ac:dyDescent="0.2">
      <c r="A7" s="107" t="s">
        <v>326</v>
      </c>
      <c r="B7" s="230">
        <f>Athletics!E30</f>
        <v>0</v>
      </c>
      <c r="C7" s="253">
        <f>Athletics!H30</f>
        <v>0</v>
      </c>
      <c r="D7" s="253">
        <f>Athletics!K30</f>
        <v>0</v>
      </c>
      <c r="E7" s="253">
        <f>Athletics!N30</f>
        <v>0</v>
      </c>
      <c r="F7" s="253">
        <f>Athletics!Q30</f>
        <v>0</v>
      </c>
      <c r="G7" s="253">
        <f>Athletics!T30</f>
        <v>0</v>
      </c>
      <c r="H7" s="253">
        <f>Athletics!W30</f>
        <v>0</v>
      </c>
      <c r="I7" s="253">
        <f>Athletics!Z30</f>
        <v>0</v>
      </c>
      <c r="J7" s="509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53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3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566</v>
      </c>
      <c r="B22" s="112">
        <f>Athletics!E45</f>
        <v>0</v>
      </c>
      <c r="C22" s="113">
        <f>Athletics!H45</f>
        <v>0</v>
      </c>
      <c r="D22" s="113">
        <f>Athletics!K45</f>
        <v>0</v>
      </c>
      <c r="E22" s="113">
        <f>Athletics!N45</f>
        <v>0</v>
      </c>
      <c r="F22" s="113">
        <f>Athletics!Q45</f>
        <v>0</v>
      </c>
      <c r="G22" s="113">
        <f>Athletics!T45</f>
        <v>0</v>
      </c>
      <c r="H22" s="113">
        <f>Athletics!W45</f>
        <v>0</v>
      </c>
      <c r="I22" s="113">
        <f>Athletics!Z45</f>
        <v>0</v>
      </c>
      <c r="J22" s="116">
        <f t="shared" ref="J22" si="1">SUM(B22:I22)</f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J23" si="2">SUM(D7:D22)</f>
        <v>0</v>
      </c>
      <c r="E23" s="119">
        <f t="shared" si="2"/>
        <v>0</v>
      </c>
      <c r="F23" s="119">
        <f t="shared" si="2"/>
        <v>0</v>
      </c>
      <c r="G23" s="119">
        <f t="shared" si="2"/>
        <v>0</v>
      </c>
      <c r="H23" s="119">
        <f t="shared" si="2"/>
        <v>0</v>
      </c>
      <c r="I23" s="119">
        <f t="shared" si="2"/>
        <v>0</v>
      </c>
      <c r="J23" s="120">
        <f t="shared" si="2"/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40</vt:i4>
      </vt:variant>
    </vt:vector>
  </HeadingPairs>
  <TitlesOfParts>
    <vt:vector size="70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2025-09-24T15:04:35Z</cp:lastPrinted>
  <dcterms:created xsi:type="dcterms:W3CDTF">2010-02-11T21:59:50Z</dcterms:created>
  <dcterms:modified xsi:type="dcterms:W3CDTF">2025-09-24T15:04:56Z</dcterms:modified>
</cp:coreProperties>
</file>